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ARIS\ՆԱԽԱՀԱՇԻՎՆԵՐ\2025\5. Նորապատ - ջրագծեր\"/>
    </mc:Choice>
  </mc:AlternateContent>
  <xr:revisionPtr revIDLastSave="0" documentId="13_ncr:1_{C6481C72-0E38-454D-A783-D4659E233C9A}" xr6:coauthVersionLast="47" xr6:coauthVersionMax="47" xr10:uidLastSave="{00000000-0000-0000-0000-000000000000}"/>
  <bookViews>
    <workbookView xWindow="-120" yWindow="-120" windowWidth="29040" windowHeight="15720" tabRatio="932" firstSheet="8" activeTab="39" xr2:uid="{00000000-000D-0000-FFFF-FFFF00000000}"/>
  </bookViews>
  <sheets>
    <sheet name="ԱՄՓՈՓ" sheetId="1" r:id="rId1"/>
    <sheet name="ՕԲՅ 1" sheetId="2" r:id="rId2"/>
    <sheet name="1-1" sheetId="80" r:id="rId3"/>
    <sheet name="1-2" sheetId="111" r:id="rId4"/>
    <sheet name="1-3" sheetId="112" r:id="rId5"/>
    <sheet name="1-4" sheetId="113" r:id="rId6"/>
    <sheet name="1-5" sheetId="114" r:id="rId7"/>
    <sheet name="1-6" sheetId="115" r:id="rId8"/>
    <sheet name="1-7" sheetId="116" r:id="rId9"/>
    <sheet name="1-8" sheetId="123" r:id="rId10"/>
    <sheet name="1-9" sheetId="118" r:id="rId11"/>
    <sheet name="1-10" sheetId="120" r:id="rId12"/>
    <sheet name="1-11" sheetId="117" r:id="rId13"/>
    <sheet name="1-12" sheetId="121" r:id="rId14"/>
    <sheet name="1-13" sheetId="122" r:id="rId15"/>
    <sheet name="1-14" sheetId="124" r:id="rId16"/>
    <sheet name="1-15" sheetId="125" r:id="rId17"/>
    <sheet name="1-16" sheetId="126" r:id="rId18"/>
    <sheet name="1-17" sheetId="127" r:id="rId19"/>
    <sheet name="1-18" sheetId="128" r:id="rId20"/>
    <sheet name="1-19" sheetId="129" r:id="rId21"/>
    <sheet name="1-20" sheetId="130" r:id="rId22"/>
    <sheet name="1-21" sheetId="131" r:id="rId23"/>
    <sheet name="1-22" sheetId="132" r:id="rId24"/>
    <sheet name="1-23" sheetId="133" r:id="rId25"/>
    <sheet name="1-24" sheetId="134" r:id="rId26"/>
    <sheet name="1-25" sheetId="135" r:id="rId27"/>
    <sheet name="1-26" sheetId="136" r:id="rId28"/>
    <sheet name="1-27" sheetId="137" r:id="rId29"/>
    <sheet name="1-28" sheetId="138" r:id="rId30"/>
    <sheet name="1-29" sheetId="139" r:id="rId31"/>
    <sheet name="1-30" sheetId="140" r:id="rId32"/>
    <sheet name="1-31" sheetId="141" r:id="rId33"/>
    <sheet name="1-32" sheetId="142" r:id="rId34"/>
    <sheet name="1-33" sheetId="143" r:id="rId35"/>
    <sheet name="1-34" sheetId="144" r:id="rId36"/>
    <sheet name="1-35" sheetId="145" r:id="rId37"/>
    <sheet name="1-36" sheetId="147" r:id="rId38"/>
    <sheet name="1-37" sheetId="146" r:id="rId39"/>
    <sheet name="ԾԱՎԱԼ" sheetId="34" r:id="rId40"/>
  </sheets>
  <definedNames>
    <definedName name="_xlnm._FilterDatabase" localSheetId="39" hidden="1">ԾԱՎԱԼ!$A$2:$G$1251</definedName>
    <definedName name="_xlnm.Print_Area" localSheetId="2">'1-1'!$A$1:$Q$99</definedName>
    <definedName name="_xlnm.Print_Area" localSheetId="11">'1-10'!$A$1:$Q$99</definedName>
    <definedName name="_xlnm.Print_Area" localSheetId="12">'1-11'!$A$1:$Q$54</definedName>
    <definedName name="_xlnm.Print_Area" localSheetId="13">'1-12'!$A$1:$Q$46</definedName>
    <definedName name="_xlnm.Print_Area" localSheetId="14">'1-13'!$A$1:$Q$66</definedName>
    <definedName name="_xlnm.Print_Area" localSheetId="15">'1-14'!$A$1:$Q$81</definedName>
    <definedName name="_xlnm.Print_Area" localSheetId="16">'1-15'!$A$1:$Q$49</definedName>
    <definedName name="_xlnm.Print_Area" localSheetId="17">'1-16'!$A$1:$Q$48</definedName>
    <definedName name="_xlnm.Print_Area" localSheetId="18">'1-17'!$A$1:$Q$48</definedName>
    <definedName name="_xlnm.Print_Area" localSheetId="19">'1-18'!$A$1:$Q$49</definedName>
    <definedName name="_xlnm.Print_Area" localSheetId="20">'1-19'!$A$1:$Q$58</definedName>
    <definedName name="_xlnm.Print_Area" localSheetId="3">'1-2'!$A$1:$Q$49</definedName>
    <definedName name="_xlnm.Print_Area" localSheetId="21">'1-20'!$A$1:$Q$59</definedName>
    <definedName name="_xlnm.Print_Area" localSheetId="22">'1-21'!$A$1:$Q$47</definedName>
    <definedName name="_xlnm.Print_Area" localSheetId="23">'1-22'!$A$1:$Q$87</definedName>
    <definedName name="_xlnm.Print_Area" localSheetId="24">'1-23'!$A$1:$Q$48</definedName>
    <definedName name="_xlnm.Print_Area" localSheetId="25">'1-24'!$A$1:$Q$48</definedName>
    <definedName name="_xlnm.Print_Area" localSheetId="26">'1-25'!$A$1:$Q$48</definedName>
    <definedName name="_xlnm.Print_Area" localSheetId="27">'1-26'!$A$1:$Q$57</definedName>
    <definedName name="_xlnm.Print_Area" localSheetId="28">'1-27'!$A$1:$Q$47</definedName>
    <definedName name="_xlnm.Print_Area" localSheetId="29">'1-28'!$A$1:$Q$78</definedName>
    <definedName name="_xlnm.Print_Area" localSheetId="30">'1-29'!$A$1:$Q$51</definedName>
    <definedName name="_xlnm.Print_Area" localSheetId="4">'1-3'!$A$1:$Q$48</definedName>
    <definedName name="_xlnm.Print_Area" localSheetId="31">'1-30'!$A$1:$Q$46</definedName>
    <definedName name="_xlnm.Print_Area" localSheetId="32">'1-31'!$A$1:$Q$88</definedName>
    <definedName name="_xlnm.Print_Area" localSheetId="33">'1-32'!$A$1:$Q$60</definedName>
    <definedName name="_xlnm.Print_Area" localSheetId="34">'1-33'!$A$1:$Q$47</definedName>
    <definedName name="_xlnm.Print_Area" localSheetId="35">'1-34'!$A$1:$Q$77</definedName>
    <definedName name="_xlnm.Print_Area" localSheetId="36">'1-35'!$A$1:$Q$57</definedName>
    <definedName name="_xlnm.Print_Area" localSheetId="37">'1-36'!$A$1:$Q$53</definedName>
    <definedName name="_xlnm.Print_Area" localSheetId="38">'1-37'!$A$1:$Q$102</definedName>
    <definedName name="_xlnm.Print_Area" localSheetId="5">'1-4'!$A$1:$Q$67</definedName>
    <definedName name="_xlnm.Print_Area" localSheetId="6">'1-5'!$A$1:$Q$57</definedName>
    <definedName name="_xlnm.Print_Area" localSheetId="7">'1-6'!$A$1:$Q$56</definedName>
    <definedName name="_xlnm.Print_Area" localSheetId="8">'1-7'!$A$1:$Q$61</definedName>
    <definedName name="_xlnm.Print_Area" localSheetId="9">'1-8'!$A$1:$Q$57</definedName>
    <definedName name="_xlnm.Print_Area" localSheetId="10">'1-9'!$A$1:$Q$56</definedName>
    <definedName name="_xlnm.Print_Area" localSheetId="0">ԱՄՓՈՓ!$A$1:$I$42</definedName>
    <definedName name="_xlnm.Print_Area" localSheetId="39">ԾԱՎԱԼ!$A$1:$G$1252</definedName>
    <definedName name="_xlnm.Print_Area" localSheetId="1">'ՕԲՅ 1'!$A$1:$E$53</definedName>
    <definedName name="_xlnm.Print_Titles" localSheetId="2">'1-1'!$16:$16</definedName>
    <definedName name="_xlnm.Print_Titles" localSheetId="11">'1-10'!$16:$16</definedName>
    <definedName name="_xlnm.Print_Titles" localSheetId="12">'1-11'!$16:$16</definedName>
    <definedName name="_xlnm.Print_Titles" localSheetId="13">'1-12'!$16:$16</definedName>
    <definedName name="_xlnm.Print_Titles" localSheetId="14">'1-13'!$16:$16</definedName>
    <definedName name="_xlnm.Print_Titles" localSheetId="15">'1-14'!$16:$16</definedName>
    <definedName name="_xlnm.Print_Titles" localSheetId="16">'1-15'!$16:$16</definedName>
    <definedName name="_xlnm.Print_Titles" localSheetId="17">'1-16'!$16:$16</definedName>
    <definedName name="_xlnm.Print_Titles" localSheetId="18">'1-17'!$16:$16</definedName>
    <definedName name="_xlnm.Print_Titles" localSheetId="19">'1-18'!$16:$16</definedName>
    <definedName name="_xlnm.Print_Titles" localSheetId="20">'1-19'!$16:$16</definedName>
    <definedName name="_xlnm.Print_Titles" localSheetId="3">'1-2'!$16:$16</definedName>
    <definedName name="_xlnm.Print_Titles" localSheetId="21">'1-20'!$16:$16</definedName>
    <definedName name="_xlnm.Print_Titles" localSheetId="22">'1-21'!$16:$16</definedName>
    <definedName name="_xlnm.Print_Titles" localSheetId="23">'1-22'!$16:$16</definedName>
    <definedName name="_xlnm.Print_Titles" localSheetId="24">'1-23'!$16:$16</definedName>
    <definedName name="_xlnm.Print_Titles" localSheetId="25">'1-24'!$16:$16</definedName>
    <definedName name="_xlnm.Print_Titles" localSheetId="26">'1-25'!$16:$16</definedName>
    <definedName name="_xlnm.Print_Titles" localSheetId="27">'1-26'!$16:$16</definedName>
    <definedName name="_xlnm.Print_Titles" localSheetId="28">'1-27'!$16:$16</definedName>
    <definedName name="_xlnm.Print_Titles" localSheetId="29">'1-28'!$16:$16</definedName>
    <definedName name="_xlnm.Print_Titles" localSheetId="30">'1-29'!$16:$16</definedName>
    <definedName name="_xlnm.Print_Titles" localSheetId="4">'1-3'!$16:$16</definedName>
    <definedName name="_xlnm.Print_Titles" localSheetId="31">'1-30'!$16:$16</definedName>
    <definedName name="_xlnm.Print_Titles" localSheetId="32">'1-31'!$16:$16</definedName>
    <definedName name="_xlnm.Print_Titles" localSheetId="33">'1-32'!$16:$16</definedName>
    <definedName name="_xlnm.Print_Titles" localSheetId="34">'1-33'!$16:$16</definedName>
    <definedName name="_xlnm.Print_Titles" localSheetId="35">'1-34'!$16:$16</definedName>
    <definedName name="_xlnm.Print_Titles" localSheetId="36">'1-35'!$16:$16</definedName>
    <definedName name="_xlnm.Print_Titles" localSheetId="37">'1-36'!$16:$16</definedName>
    <definedName name="_xlnm.Print_Titles" localSheetId="38">'1-37'!$16:$16</definedName>
    <definedName name="_xlnm.Print_Titles" localSheetId="5">'1-4'!$16:$16</definedName>
    <definedName name="_xlnm.Print_Titles" localSheetId="6">'1-5'!$16:$16</definedName>
    <definedName name="_xlnm.Print_Titles" localSheetId="7">'1-6'!$16:$16</definedName>
    <definedName name="_xlnm.Print_Titles" localSheetId="8">'1-7'!$16:$16</definedName>
    <definedName name="_xlnm.Print_Titles" localSheetId="9">'1-8'!$16:$16</definedName>
    <definedName name="_xlnm.Print_Titles" localSheetId="10">'1-9'!$16:$16</definedName>
    <definedName name="_xlnm.Print_Titles" localSheetId="39">ԾԱՎԱԼ!$8:$8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40" i="34" l="1"/>
  <c r="F1241" i="34" s="1"/>
  <c r="T95" i="146"/>
  <c r="G85" i="146" l="1"/>
  <c r="F85" i="146"/>
  <c r="G86" i="146"/>
  <c r="F86" i="146"/>
  <c r="O86" i="146" l="1"/>
  <c r="N86" i="146"/>
  <c r="M86" i="146"/>
  <c r="P86" i="146" s="1"/>
  <c r="Q86" i="146" s="1"/>
  <c r="K86" i="146"/>
  <c r="M72" i="146"/>
  <c r="K72" i="146"/>
  <c r="G72" i="146"/>
  <c r="O72" i="146" s="1"/>
  <c r="F72" i="146"/>
  <c r="N72" i="146" s="1"/>
  <c r="O69" i="146"/>
  <c r="N69" i="146"/>
  <c r="M69" i="146"/>
  <c r="K69" i="146"/>
  <c r="O66" i="146"/>
  <c r="N66" i="146"/>
  <c r="M66" i="146"/>
  <c r="M63" i="146"/>
  <c r="K63" i="146"/>
  <c r="G63" i="146"/>
  <c r="O63" i="146" s="1"/>
  <c r="F63" i="146"/>
  <c r="N63" i="146" s="1"/>
  <c r="O60" i="146"/>
  <c r="N60" i="146"/>
  <c r="M60" i="146"/>
  <c r="K60" i="146"/>
  <c r="O48" i="146"/>
  <c r="N48" i="146"/>
  <c r="M48" i="146"/>
  <c r="K48" i="146"/>
  <c r="O57" i="146"/>
  <c r="N57" i="146"/>
  <c r="M57" i="146"/>
  <c r="K57" i="146"/>
  <c r="G53" i="146"/>
  <c r="O53" i="146" s="1"/>
  <c r="F53" i="146"/>
  <c r="N53" i="146" s="1"/>
  <c r="G52" i="146"/>
  <c r="O52" i="146" s="1"/>
  <c r="F52" i="146"/>
  <c r="N52" i="146" s="1"/>
  <c r="G51" i="146"/>
  <c r="O51" i="146" s="1"/>
  <c r="F51" i="146"/>
  <c r="N51" i="146" s="1"/>
  <c r="M53" i="146"/>
  <c r="K53" i="146"/>
  <c r="M52" i="146"/>
  <c r="K52" i="146"/>
  <c r="M51" i="146"/>
  <c r="K51" i="146"/>
  <c r="G56" i="146"/>
  <c r="O56" i="146" s="1"/>
  <c r="F56" i="146"/>
  <c r="N56" i="146" s="1"/>
  <c r="G55" i="146"/>
  <c r="O55" i="146" s="1"/>
  <c r="F55" i="146"/>
  <c r="N55" i="146" s="1"/>
  <c r="G54" i="146"/>
  <c r="O54" i="146" s="1"/>
  <c r="F54" i="146"/>
  <c r="N54" i="146" s="1"/>
  <c r="M56" i="146"/>
  <c r="K56" i="146"/>
  <c r="M55" i="146"/>
  <c r="K55" i="146"/>
  <c r="M54" i="146"/>
  <c r="K54" i="146"/>
  <c r="P72" i="146" l="1"/>
  <c r="Q72" i="146" s="1"/>
  <c r="P69" i="146"/>
  <c r="Q69" i="146" s="1"/>
  <c r="P66" i="146"/>
  <c r="Q66" i="146" s="1"/>
  <c r="P60" i="146"/>
  <c r="Q60" i="146" s="1"/>
  <c r="P63" i="146"/>
  <c r="Q63" i="146" s="1"/>
  <c r="P48" i="146"/>
  <c r="Q48" i="146" s="1"/>
  <c r="P55" i="146"/>
  <c r="Q55" i="146" s="1"/>
  <c r="P57" i="146"/>
  <c r="Q57" i="146" s="1"/>
  <c r="P51" i="146"/>
  <c r="Q51" i="146" s="1"/>
  <c r="P52" i="146"/>
  <c r="Q52" i="146" s="1"/>
  <c r="P53" i="146"/>
  <c r="Q53" i="146" s="1"/>
  <c r="P56" i="146"/>
  <c r="Q56" i="146" s="1"/>
  <c r="P54" i="146"/>
  <c r="Q54" i="146" s="1"/>
  <c r="O48" i="120" l="1"/>
  <c r="N48" i="120"/>
  <c r="M48" i="120"/>
  <c r="P48" i="120" s="1"/>
  <c r="Q48" i="120" s="1"/>
  <c r="K48" i="120"/>
  <c r="M46" i="80"/>
  <c r="N46" i="80" l="1"/>
  <c r="O46" i="80"/>
  <c r="P46" i="80"/>
  <c r="Q46" i="80" s="1"/>
  <c r="K46" i="80"/>
  <c r="E46" i="2" l="1"/>
  <c r="C46" i="2" s="1"/>
  <c r="E45" i="2"/>
  <c r="F1162" i="34"/>
  <c r="O46" i="145"/>
  <c r="N46" i="145"/>
  <c r="J46" i="145"/>
  <c r="K46" i="145" s="1"/>
  <c r="M45" i="145"/>
  <c r="K45" i="145"/>
  <c r="G45" i="145"/>
  <c r="O45" i="145" s="1"/>
  <c r="F45" i="145"/>
  <c r="N45" i="145" s="1"/>
  <c r="M44" i="145"/>
  <c r="K44" i="145"/>
  <c r="G44" i="145"/>
  <c r="O44" i="145" s="1"/>
  <c r="F44" i="145"/>
  <c r="N44" i="145" s="1"/>
  <c r="M43" i="145"/>
  <c r="K43" i="145"/>
  <c r="G43" i="145"/>
  <c r="O43" i="145" s="1"/>
  <c r="F43" i="145"/>
  <c r="N43" i="145" s="1"/>
  <c r="O42" i="145"/>
  <c r="N42" i="145"/>
  <c r="M42" i="145"/>
  <c r="P42" i="145" s="1"/>
  <c r="Q42" i="145" s="1"/>
  <c r="K42" i="145"/>
  <c r="M41" i="145"/>
  <c r="K41" i="145"/>
  <c r="G41" i="145"/>
  <c r="O41" i="145" s="1"/>
  <c r="F41" i="145"/>
  <c r="N41" i="145" s="1"/>
  <c r="M41" i="147"/>
  <c r="K41" i="147"/>
  <c r="G41" i="147"/>
  <c r="O41" i="147" s="1"/>
  <c r="F41" i="147"/>
  <c r="N41" i="147" s="1"/>
  <c r="M40" i="147"/>
  <c r="K40" i="147"/>
  <c r="G40" i="147"/>
  <c r="O40" i="147" s="1"/>
  <c r="F40" i="147"/>
  <c r="N40" i="147" s="1"/>
  <c r="M39" i="147"/>
  <c r="K39" i="147"/>
  <c r="O38" i="147"/>
  <c r="N38" i="147"/>
  <c r="L38" i="147"/>
  <c r="M38" i="147" s="1"/>
  <c r="K38" i="147"/>
  <c r="O37" i="147"/>
  <c r="N37" i="147"/>
  <c r="M37" i="147"/>
  <c r="P37" i="147" s="1"/>
  <c r="Q37" i="147" s="1"/>
  <c r="K37" i="147"/>
  <c r="O36" i="147"/>
  <c r="N36" i="147"/>
  <c r="M36" i="147"/>
  <c r="P36" i="147" s="1"/>
  <c r="Q36" i="147" s="1"/>
  <c r="K36" i="147"/>
  <c r="O35" i="147"/>
  <c r="N35" i="147"/>
  <c r="M35" i="147"/>
  <c r="K35" i="147"/>
  <c r="O34" i="147"/>
  <c r="N34" i="147"/>
  <c r="M34" i="147"/>
  <c r="P34" i="147" s="1"/>
  <c r="Q34" i="147" s="1"/>
  <c r="K34" i="147"/>
  <c r="O33" i="147"/>
  <c r="N33" i="147"/>
  <c r="M33" i="147"/>
  <c r="P33" i="147" s="1"/>
  <c r="Q33" i="147" s="1"/>
  <c r="K33" i="147"/>
  <c r="O32" i="147"/>
  <c r="N32" i="147"/>
  <c r="M32" i="147"/>
  <c r="K32" i="147"/>
  <c r="O31" i="147"/>
  <c r="N31" i="147"/>
  <c r="M31" i="147"/>
  <c r="P31" i="147" s="1"/>
  <c r="Q31" i="147" s="1"/>
  <c r="K31" i="147"/>
  <c r="L28" i="147"/>
  <c r="J28" i="147"/>
  <c r="M28" i="147" s="1"/>
  <c r="N27" i="147"/>
  <c r="J27" i="147"/>
  <c r="K27" i="147" s="1"/>
  <c r="G27" i="147"/>
  <c r="O27" i="147" s="1"/>
  <c r="F27" i="147"/>
  <c r="M26" i="147"/>
  <c r="K26" i="147"/>
  <c r="M25" i="147"/>
  <c r="K25" i="147"/>
  <c r="O24" i="147"/>
  <c r="N24" i="147"/>
  <c r="M24" i="147"/>
  <c r="K24" i="147"/>
  <c r="M23" i="147"/>
  <c r="P23" i="147" s="1"/>
  <c r="Q23" i="147" s="1"/>
  <c r="K23" i="147"/>
  <c r="G23" i="147"/>
  <c r="O23" i="147" s="1"/>
  <c r="F23" i="147"/>
  <c r="N23" i="147" s="1"/>
  <c r="O22" i="147"/>
  <c r="N22" i="147"/>
  <c r="M22" i="147"/>
  <c r="P22" i="147" s="1"/>
  <c r="Q22" i="147" s="1"/>
  <c r="K22" i="147"/>
  <c r="O21" i="147"/>
  <c r="N21" i="147"/>
  <c r="M21" i="147"/>
  <c r="P21" i="147" s="1"/>
  <c r="Q21" i="147" s="1"/>
  <c r="K21" i="147"/>
  <c r="O20" i="147"/>
  <c r="N20" i="147"/>
  <c r="M20" i="147"/>
  <c r="K20" i="147"/>
  <c r="O19" i="147"/>
  <c r="N19" i="147"/>
  <c r="M19" i="147"/>
  <c r="P19" i="147" s="1"/>
  <c r="Q19" i="147" s="1"/>
  <c r="K19" i="147"/>
  <c r="E18" i="2"/>
  <c r="Q47" i="123"/>
  <c r="Q57" i="113"/>
  <c r="J6" i="34"/>
  <c r="E44" i="2"/>
  <c r="M89" i="80"/>
  <c r="K89" i="80"/>
  <c r="G89" i="80"/>
  <c r="O89" i="80" s="1"/>
  <c r="F89" i="80"/>
  <c r="N89" i="80" s="1"/>
  <c r="M88" i="80"/>
  <c r="K88" i="80"/>
  <c r="G88" i="80"/>
  <c r="O88" i="80" s="1"/>
  <c r="F88" i="80"/>
  <c r="N88" i="80" s="1"/>
  <c r="M87" i="80"/>
  <c r="P87" i="80" s="1"/>
  <c r="Q87" i="80" s="1"/>
  <c r="K87" i="80"/>
  <c r="G87" i="80"/>
  <c r="O87" i="80" s="1"/>
  <c r="F87" i="80"/>
  <c r="N87" i="80" s="1"/>
  <c r="M86" i="80"/>
  <c r="K86" i="80"/>
  <c r="G86" i="80"/>
  <c r="O86" i="80" s="1"/>
  <c r="F86" i="80"/>
  <c r="N86" i="80" s="1"/>
  <c r="E1200" i="34" l="1"/>
  <c r="F1200" i="34" s="1"/>
  <c r="E1208" i="34"/>
  <c r="F1208" i="34" s="1"/>
  <c r="E1216" i="34"/>
  <c r="F1216" i="34" s="1"/>
  <c r="E1224" i="34"/>
  <c r="F1224" i="34" s="1"/>
  <c r="E1232" i="34"/>
  <c r="F1232" i="34" s="1"/>
  <c r="E1190" i="34"/>
  <c r="E1221" i="34"/>
  <c r="F1221" i="34" s="1"/>
  <c r="E1198" i="34"/>
  <c r="F1198" i="34" s="1"/>
  <c r="E1230" i="34"/>
  <c r="F1230" i="34" s="1"/>
  <c r="E1207" i="34"/>
  <c r="F1207" i="34" s="1"/>
  <c r="E1201" i="34"/>
  <c r="F1201" i="34" s="1"/>
  <c r="E1209" i="34"/>
  <c r="F1209" i="34" s="1"/>
  <c r="E1217" i="34"/>
  <c r="F1217" i="34" s="1"/>
  <c r="E1225" i="34"/>
  <c r="F1225" i="34" s="1"/>
  <c r="E1233" i="34"/>
  <c r="F1233" i="34" s="1"/>
  <c r="E1229" i="34"/>
  <c r="F1229" i="34" s="1"/>
  <c r="E1202" i="34"/>
  <c r="F1202" i="34" s="1"/>
  <c r="E1210" i="34"/>
  <c r="F1210" i="34" s="1"/>
  <c r="E1218" i="34"/>
  <c r="F1218" i="34" s="1"/>
  <c r="E1226" i="34"/>
  <c r="F1226" i="34" s="1"/>
  <c r="E1234" i="34"/>
  <c r="F1234" i="34" s="1"/>
  <c r="E1213" i="34"/>
  <c r="F1213" i="34" s="1"/>
  <c r="E1193" i="34"/>
  <c r="E1206" i="34"/>
  <c r="F1206" i="34" s="1"/>
  <c r="E1194" i="34"/>
  <c r="E1199" i="34"/>
  <c r="F1199" i="34" s="1"/>
  <c r="E1231" i="34"/>
  <c r="F1231" i="34" s="1"/>
  <c r="E1195" i="34"/>
  <c r="E1203" i="34"/>
  <c r="F1203" i="34" s="1"/>
  <c r="E1211" i="34"/>
  <c r="F1211" i="34" s="1"/>
  <c r="E1219" i="34"/>
  <c r="F1219" i="34" s="1"/>
  <c r="E1227" i="34"/>
  <c r="F1227" i="34" s="1"/>
  <c r="E1191" i="34"/>
  <c r="E1197" i="34"/>
  <c r="F1197" i="34" s="1"/>
  <c r="E1222" i="34"/>
  <c r="F1222" i="34" s="1"/>
  <c r="E1223" i="34"/>
  <c r="F1223" i="34" s="1"/>
  <c r="E1196" i="34"/>
  <c r="F1196" i="34" s="1"/>
  <c r="E1204" i="34"/>
  <c r="F1204" i="34" s="1"/>
  <c r="E1212" i="34"/>
  <c r="F1212" i="34" s="1"/>
  <c r="E1220" i="34"/>
  <c r="F1220" i="34" s="1"/>
  <c r="E1228" i="34"/>
  <c r="F1228" i="34" s="1"/>
  <c r="E1192" i="34"/>
  <c r="E1205" i="34"/>
  <c r="F1205" i="34" s="1"/>
  <c r="E1214" i="34"/>
  <c r="F1214" i="34" s="1"/>
  <c r="E1215" i="34"/>
  <c r="F1215" i="34" s="1"/>
  <c r="E35" i="34"/>
  <c r="F35" i="34" s="1"/>
  <c r="E336" i="34"/>
  <c r="F336" i="34" s="1"/>
  <c r="E420" i="34"/>
  <c r="F420" i="34" s="1"/>
  <c r="E1116" i="34"/>
  <c r="F1116" i="34" s="1"/>
  <c r="E1135" i="34"/>
  <c r="F1135" i="34" s="1"/>
  <c r="E1124" i="34"/>
  <c r="F1124" i="34" s="1"/>
  <c r="E1159" i="34"/>
  <c r="F1159" i="34" s="1"/>
  <c r="E1158" i="34"/>
  <c r="F1158" i="34" s="1"/>
  <c r="E1157" i="34"/>
  <c r="F1157" i="34" s="1"/>
  <c r="E1115" i="34"/>
  <c r="F1115" i="34" s="1"/>
  <c r="E1156" i="34"/>
  <c r="F1156" i="34" s="1"/>
  <c r="E1147" i="34"/>
  <c r="F1147" i="34" s="1"/>
  <c r="E1155" i="34"/>
  <c r="F1155" i="34" s="1"/>
  <c r="E1146" i="34"/>
  <c r="F1146" i="34" s="1"/>
  <c r="E1154" i="34"/>
  <c r="F1154" i="34" s="1"/>
  <c r="E1145" i="34"/>
  <c r="F1145" i="34" s="1"/>
  <c r="E1153" i="34"/>
  <c r="F1153" i="34" s="1"/>
  <c r="E1144" i="34"/>
  <c r="F1144" i="34" s="1"/>
  <c r="E1152" i="34"/>
  <c r="F1152" i="34" s="1"/>
  <c r="E1138" i="34"/>
  <c r="F1138" i="34" s="1"/>
  <c r="E1161" i="34"/>
  <c r="F1161" i="34" s="1"/>
  <c r="E1148" i="34"/>
  <c r="F1148" i="34" s="1"/>
  <c r="E1143" i="34"/>
  <c r="F1143" i="34" s="1"/>
  <c r="E1137" i="34"/>
  <c r="F1137" i="34" s="1"/>
  <c r="E1160" i="34"/>
  <c r="F1160" i="34" s="1"/>
  <c r="E1136" i="34"/>
  <c r="F1136" i="34" s="1"/>
  <c r="E1149" i="34"/>
  <c r="F1149" i="34" s="1"/>
  <c r="E1127" i="34"/>
  <c r="F1127" i="34" s="1"/>
  <c r="E1128" i="34"/>
  <c r="F1128" i="34" s="1"/>
  <c r="E1126" i="34"/>
  <c r="F1126" i="34" s="1"/>
  <c r="E1134" i="34"/>
  <c r="F1134" i="34" s="1"/>
  <c r="E1125" i="34"/>
  <c r="F1125" i="34" s="1"/>
  <c r="E1123" i="34"/>
  <c r="F1123" i="34" s="1"/>
  <c r="E1122" i="34"/>
  <c r="F1122" i="34" s="1"/>
  <c r="E1121" i="34"/>
  <c r="F1121" i="34" s="1"/>
  <c r="E1120" i="34"/>
  <c r="F1120" i="34" s="1"/>
  <c r="E1119" i="34"/>
  <c r="F1119" i="34" s="1"/>
  <c r="E1132" i="34"/>
  <c r="F1132" i="34" s="1"/>
  <c r="E1114" i="34"/>
  <c r="F1114" i="34" s="1"/>
  <c r="E1130" i="34"/>
  <c r="F1130" i="34" s="1"/>
  <c r="E1118" i="34"/>
  <c r="F1118" i="34" s="1"/>
  <c r="E1131" i="34"/>
  <c r="F1131" i="34" s="1"/>
  <c r="E1139" i="34"/>
  <c r="F1139" i="34" s="1"/>
  <c r="E1129" i="34"/>
  <c r="F1129" i="34" s="1"/>
  <c r="E1117" i="34"/>
  <c r="F1117" i="34" s="1"/>
  <c r="P43" i="145"/>
  <c r="Q43" i="145" s="1"/>
  <c r="P44" i="145"/>
  <c r="Q44" i="145" s="1"/>
  <c r="P45" i="145"/>
  <c r="Q45" i="145" s="1"/>
  <c r="P41" i="145"/>
  <c r="Q41" i="145" s="1"/>
  <c r="M46" i="145"/>
  <c r="P46" i="145" s="1"/>
  <c r="Q46" i="145" s="1"/>
  <c r="K28" i="147"/>
  <c r="P24" i="147"/>
  <c r="Q24" i="147" s="1"/>
  <c r="P32" i="147"/>
  <c r="Q32" i="147" s="1"/>
  <c r="P35" i="147"/>
  <c r="Q35" i="147" s="1"/>
  <c r="P38" i="147"/>
  <c r="Q38" i="147" s="1"/>
  <c r="P20" i="147"/>
  <c r="Q20" i="147" s="1"/>
  <c r="P40" i="147"/>
  <c r="Q40" i="147" s="1"/>
  <c r="P41" i="147"/>
  <c r="Q41" i="147" s="1"/>
  <c r="M27" i="147"/>
  <c r="P27" i="147" s="1"/>
  <c r="Q27" i="147" s="1"/>
  <c r="Q43" i="147" s="1"/>
  <c r="E1169" i="34"/>
  <c r="E1104" i="34"/>
  <c r="F1104" i="34" s="1"/>
  <c r="E1093" i="34"/>
  <c r="F1093" i="34" s="1"/>
  <c r="E1084" i="34"/>
  <c r="F1084" i="34" s="1"/>
  <c r="E1072" i="34"/>
  <c r="F1072" i="34" s="1"/>
  <c r="E1102" i="34"/>
  <c r="F1102" i="34" s="1"/>
  <c r="E1081" i="34"/>
  <c r="F1081" i="34" s="1"/>
  <c r="E1080" i="34"/>
  <c r="F1080" i="34" s="1"/>
  <c r="E1068" i="34"/>
  <c r="F1068" i="34" s="1"/>
  <c r="E1079" i="34"/>
  <c r="F1079" i="34" s="1"/>
  <c r="E1110" i="34"/>
  <c r="F1110" i="34" s="1"/>
  <c r="E1109" i="34"/>
  <c r="F1109" i="34" s="1"/>
  <c r="E1098" i="34"/>
  <c r="F1098" i="34" s="1"/>
  <c r="E1088" i="34"/>
  <c r="F1088" i="34" s="1"/>
  <c r="E1078" i="34"/>
  <c r="F1078" i="34" s="1"/>
  <c r="E1090" i="34"/>
  <c r="F1090" i="34" s="1"/>
  <c r="E1077" i="34"/>
  <c r="F1077" i="34" s="1"/>
  <c r="E1070" i="34"/>
  <c r="F1070" i="34" s="1"/>
  <c r="E1108" i="34"/>
  <c r="F1108" i="34" s="1"/>
  <c r="E1097" i="34"/>
  <c r="F1097" i="34" s="1"/>
  <c r="E1086" i="34"/>
  <c r="F1086" i="34" s="1"/>
  <c r="E1076" i="34"/>
  <c r="F1076" i="34" s="1"/>
  <c r="E1083" i="34"/>
  <c r="F1083" i="34" s="1"/>
  <c r="E1092" i="34"/>
  <c r="F1092" i="34" s="1"/>
  <c r="E1101" i="34"/>
  <c r="F1101" i="34" s="1"/>
  <c r="E1067" i="34"/>
  <c r="F1067" i="34" s="1"/>
  <c r="E1107" i="34"/>
  <c r="F1107" i="34" s="1"/>
  <c r="E1096" i="34"/>
  <c r="F1096" i="34" s="1"/>
  <c r="E1085" i="34"/>
  <c r="F1085" i="34" s="1"/>
  <c r="E1075" i="34"/>
  <c r="F1075" i="34" s="1"/>
  <c r="E1103" i="34"/>
  <c r="F1103" i="34" s="1"/>
  <c r="E1082" i="34"/>
  <c r="F1082" i="34" s="1"/>
  <c r="E1069" i="34"/>
  <c r="F1069" i="34" s="1"/>
  <c r="E1066" i="34"/>
  <c r="F1066" i="34" s="1"/>
  <c r="E1089" i="34"/>
  <c r="F1089" i="34" s="1"/>
  <c r="E1106" i="34"/>
  <c r="F1106" i="34" s="1"/>
  <c r="E1095" i="34"/>
  <c r="F1095" i="34" s="1"/>
  <c r="E1074" i="34"/>
  <c r="F1074" i="34" s="1"/>
  <c r="E1071" i="34"/>
  <c r="F1071" i="34" s="1"/>
  <c r="E1091" i="34"/>
  <c r="F1091" i="34" s="1"/>
  <c r="E1105" i="34"/>
  <c r="F1105" i="34" s="1"/>
  <c r="E1094" i="34"/>
  <c r="F1094" i="34" s="1"/>
  <c r="E1073" i="34"/>
  <c r="F1073" i="34" s="1"/>
  <c r="E1055" i="34"/>
  <c r="F1055" i="34" s="1"/>
  <c r="E1054" i="34"/>
  <c r="F1054" i="34" s="1"/>
  <c r="E1051" i="34"/>
  <c r="F1051" i="34" s="1"/>
  <c r="E1062" i="34"/>
  <c r="F1062" i="34" s="1"/>
  <c r="E1050" i="34"/>
  <c r="F1050" i="34" s="1"/>
  <c r="E1048" i="34"/>
  <c r="F1048" i="34" s="1"/>
  <c r="E1053" i="34"/>
  <c r="F1053" i="34" s="1"/>
  <c r="E1059" i="34"/>
  <c r="F1059" i="34" s="1"/>
  <c r="E1047" i="34"/>
  <c r="F1047" i="34" s="1"/>
  <c r="E1052" i="34"/>
  <c r="F1052" i="34" s="1"/>
  <c r="E1049" i="34"/>
  <c r="F1049" i="34" s="1"/>
  <c r="E1060" i="34"/>
  <c r="F1060" i="34" s="1"/>
  <c r="E1058" i="34"/>
  <c r="F1058" i="34" s="1"/>
  <c r="E1046" i="34"/>
  <c r="F1046" i="34" s="1"/>
  <c r="E1061" i="34"/>
  <c r="F1061" i="34" s="1"/>
  <c r="E1045" i="34"/>
  <c r="F1045" i="34" s="1"/>
  <c r="E1056" i="34"/>
  <c r="F1056" i="34" s="1"/>
  <c r="E1021" i="34"/>
  <c r="F1021" i="34" s="1"/>
  <c r="E1020" i="34"/>
  <c r="F1020" i="34" s="1"/>
  <c r="E1030" i="34"/>
  <c r="F1030" i="34" s="1"/>
  <c r="E1028" i="34"/>
  <c r="F1028" i="34" s="1"/>
  <c r="E1016" i="34"/>
  <c r="F1016" i="34" s="1"/>
  <c r="E1031" i="34"/>
  <c r="F1031" i="34" s="1"/>
  <c r="E1013" i="34"/>
  <c r="F1013" i="34" s="1"/>
  <c r="E1041" i="34"/>
  <c r="F1041" i="34" s="1"/>
  <c r="E1029" i="34"/>
  <c r="F1029" i="34" s="1"/>
  <c r="E1015" i="34"/>
  <c r="F1015" i="34" s="1"/>
  <c r="E1014" i="34"/>
  <c r="F1014" i="34" s="1"/>
  <c r="E1019" i="34"/>
  <c r="F1019" i="34" s="1"/>
  <c r="E1039" i="34"/>
  <c r="F1039" i="34" s="1"/>
  <c r="E1025" i="34"/>
  <c r="F1025" i="34" s="1"/>
  <c r="E1018" i="34"/>
  <c r="F1018" i="34" s="1"/>
  <c r="E1036" i="34"/>
  <c r="F1036" i="34" s="1"/>
  <c r="E1034" i="34"/>
  <c r="F1034" i="34" s="1"/>
  <c r="E1024" i="34"/>
  <c r="F1024" i="34" s="1"/>
  <c r="E1027" i="34"/>
  <c r="F1027" i="34" s="1"/>
  <c r="E1035" i="34"/>
  <c r="F1035" i="34" s="1"/>
  <c r="E1023" i="34"/>
  <c r="F1023" i="34" s="1"/>
  <c r="E1040" i="34"/>
  <c r="F1040" i="34" s="1"/>
  <c r="E1017" i="34"/>
  <c r="F1017" i="34" s="1"/>
  <c r="E1038" i="34"/>
  <c r="F1038" i="34" s="1"/>
  <c r="E1037" i="34"/>
  <c r="F1037" i="34" s="1"/>
  <c r="E1026" i="34"/>
  <c r="F1026" i="34" s="1"/>
  <c r="E1032" i="34"/>
  <c r="F1032" i="34" s="1"/>
  <c r="E1022" i="34"/>
  <c r="F1022" i="34" s="1"/>
  <c r="E1005" i="34"/>
  <c r="F1005" i="34" s="1"/>
  <c r="E984" i="34"/>
  <c r="F984" i="34" s="1"/>
  <c r="E1006" i="34"/>
  <c r="F1006" i="34" s="1"/>
  <c r="E983" i="34"/>
  <c r="F983" i="34" s="1"/>
  <c r="E1000" i="34"/>
  <c r="F1000" i="34" s="1"/>
  <c r="E968" i="34"/>
  <c r="F968" i="34" s="1"/>
  <c r="E997" i="34"/>
  <c r="F997" i="34" s="1"/>
  <c r="E967" i="34"/>
  <c r="F967" i="34" s="1"/>
  <c r="E996" i="34"/>
  <c r="F996" i="34" s="1"/>
  <c r="E966" i="34"/>
  <c r="F966" i="34" s="1"/>
  <c r="E989" i="34"/>
  <c r="F989" i="34" s="1"/>
  <c r="E965" i="34"/>
  <c r="F965" i="34" s="1"/>
  <c r="E944" i="34"/>
  <c r="F944" i="34" s="1"/>
  <c r="E988" i="34"/>
  <c r="F988" i="34" s="1"/>
  <c r="E963" i="34"/>
  <c r="F963" i="34" s="1"/>
  <c r="E987" i="34"/>
  <c r="F987" i="34" s="1"/>
  <c r="E986" i="34"/>
  <c r="F986" i="34" s="1"/>
  <c r="E973" i="34"/>
  <c r="F973" i="34" s="1"/>
  <c r="E1007" i="34"/>
  <c r="F1007" i="34" s="1"/>
  <c r="E985" i="34"/>
  <c r="F985" i="34" s="1"/>
  <c r="E978" i="34"/>
  <c r="F978" i="34" s="1"/>
  <c r="E956" i="34"/>
  <c r="F956" i="34" s="1"/>
  <c r="E995" i="34"/>
  <c r="F995" i="34" s="1"/>
  <c r="E977" i="34"/>
  <c r="F977" i="34" s="1"/>
  <c r="E1009" i="34"/>
  <c r="F1009" i="34" s="1"/>
  <c r="E994" i="34"/>
  <c r="F994" i="34" s="1"/>
  <c r="E1008" i="34"/>
  <c r="F1008" i="34" s="1"/>
  <c r="E975" i="34"/>
  <c r="F975" i="34" s="1"/>
  <c r="E974" i="34"/>
  <c r="F974" i="34" s="1"/>
  <c r="E964" i="34"/>
  <c r="F964" i="34" s="1"/>
  <c r="E962" i="34"/>
  <c r="F962" i="34" s="1"/>
  <c r="E961" i="34"/>
  <c r="F961" i="34" s="1"/>
  <c r="E1004" i="34"/>
  <c r="F1004" i="34" s="1"/>
  <c r="E993" i="34"/>
  <c r="F993" i="34" s="1"/>
  <c r="E982" i="34"/>
  <c r="F982" i="34" s="1"/>
  <c r="E972" i="34"/>
  <c r="F972" i="34" s="1"/>
  <c r="E960" i="34"/>
  <c r="F960" i="34" s="1"/>
  <c r="E1003" i="34"/>
  <c r="F1003" i="34" s="1"/>
  <c r="E992" i="34"/>
  <c r="F992" i="34" s="1"/>
  <c r="E981" i="34"/>
  <c r="F981" i="34" s="1"/>
  <c r="E971" i="34"/>
  <c r="F971" i="34" s="1"/>
  <c r="E959" i="34"/>
  <c r="F959" i="34" s="1"/>
  <c r="E1002" i="34"/>
  <c r="F1002" i="34" s="1"/>
  <c r="E991" i="34"/>
  <c r="F991" i="34" s="1"/>
  <c r="E980" i="34"/>
  <c r="F980" i="34" s="1"/>
  <c r="E970" i="34"/>
  <c r="F970" i="34" s="1"/>
  <c r="E958" i="34"/>
  <c r="F958" i="34" s="1"/>
  <c r="E1001" i="34"/>
  <c r="F1001" i="34" s="1"/>
  <c r="E990" i="34"/>
  <c r="F990" i="34" s="1"/>
  <c r="E979" i="34"/>
  <c r="F979" i="34" s="1"/>
  <c r="E969" i="34"/>
  <c r="F969" i="34" s="1"/>
  <c r="E957" i="34"/>
  <c r="F957" i="34" s="1"/>
  <c r="E947" i="34"/>
  <c r="F947" i="34" s="1"/>
  <c r="E946" i="34"/>
  <c r="F946" i="34" s="1"/>
  <c r="E945" i="34"/>
  <c r="F945" i="34" s="1"/>
  <c r="E952" i="34"/>
  <c r="F952" i="34" s="1"/>
  <c r="E936" i="34"/>
  <c r="F936" i="34" s="1"/>
  <c r="E940" i="34"/>
  <c r="F940" i="34" s="1"/>
  <c r="E951" i="34"/>
  <c r="F951" i="34" s="1"/>
  <c r="E939" i="34"/>
  <c r="F939" i="34" s="1"/>
  <c r="E943" i="34"/>
  <c r="F943" i="34" s="1"/>
  <c r="E942" i="34"/>
  <c r="F942" i="34" s="1"/>
  <c r="E950" i="34"/>
  <c r="F950" i="34" s="1"/>
  <c r="E938" i="34"/>
  <c r="F938" i="34" s="1"/>
  <c r="E941" i="34"/>
  <c r="F941" i="34" s="1"/>
  <c r="E949" i="34"/>
  <c r="F949" i="34" s="1"/>
  <c r="E937" i="34"/>
  <c r="F937" i="34" s="1"/>
  <c r="E920" i="34"/>
  <c r="F920" i="34" s="1"/>
  <c r="E922" i="34"/>
  <c r="F922" i="34" s="1"/>
  <c r="E918" i="34"/>
  <c r="F918" i="34" s="1"/>
  <c r="E912" i="34"/>
  <c r="F912" i="34" s="1"/>
  <c r="E932" i="34"/>
  <c r="F932" i="34" s="1"/>
  <c r="E916" i="34"/>
  <c r="F916" i="34" s="1"/>
  <c r="E930" i="34"/>
  <c r="F930" i="34" s="1"/>
  <c r="E913" i="34"/>
  <c r="F913" i="34" s="1"/>
  <c r="E928" i="34"/>
  <c r="F928" i="34" s="1"/>
  <c r="E926" i="34"/>
  <c r="F926" i="34" s="1"/>
  <c r="E914" i="34"/>
  <c r="F914" i="34" s="1"/>
  <c r="E925" i="34"/>
  <c r="F925" i="34" s="1"/>
  <c r="E924" i="34"/>
  <c r="F924" i="34" s="1"/>
  <c r="E911" i="34"/>
  <c r="F911" i="34" s="1"/>
  <c r="E921" i="34"/>
  <c r="F921" i="34" s="1"/>
  <c r="E931" i="34"/>
  <c r="F931" i="34" s="1"/>
  <c r="E919" i="34"/>
  <c r="F919" i="34" s="1"/>
  <c r="E929" i="34"/>
  <c r="F929" i="34" s="1"/>
  <c r="E917" i="34"/>
  <c r="F917" i="34" s="1"/>
  <c r="E927" i="34"/>
  <c r="F927" i="34" s="1"/>
  <c r="E915" i="34"/>
  <c r="F915" i="34" s="1"/>
  <c r="E894" i="34"/>
  <c r="F894" i="34" s="1"/>
  <c r="E905" i="34"/>
  <c r="F905" i="34" s="1"/>
  <c r="E883" i="34"/>
  <c r="F883" i="34" s="1"/>
  <c r="E903" i="34"/>
  <c r="F903" i="34" s="1"/>
  <c r="E902" i="34"/>
  <c r="F902" i="34" s="1"/>
  <c r="E901" i="34"/>
  <c r="F901" i="34" s="1"/>
  <c r="E890" i="34"/>
  <c r="F890" i="34" s="1"/>
  <c r="E881" i="34"/>
  <c r="F881" i="34" s="1"/>
  <c r="E869" i="34"/>
  <c r="F869" i="34" s="1"/>
  <c r="E893" i="34"/>
  <c r="F893" i="34" s="1"/>
  <c r="E891" i="34"/>
  <c r="F891" i="34" s="1"/>
  <c r="E900" i="34"/>
  <c r="F900" i="34" s="1"/>
  <c r="E880" i="34"/>
  <c r="F880" i="34" s="1"/>
  <c r="E868" i="34"/>
  <c r="F868" i="34" s="1"/>
  <c r="E871" i="34"/>
  <c r="F871" i="34" s="1"/>
  <c r="E899" i="34"/>
  <c r="F899" i="34" s="1"/>
  <c r="E889" i="34"/>
  <c r="F889" i="34" s="1"/>
  <c r="E879" i="34"/>
  <c r="F879" i="34" s="1"/>
  <c r="E867" i="34"/>
  <c r="F867" i="34" s="1"/>
  <c r="E882" i="34"/>
  <c r="F882" i="34" s="1"/>
  <c r="E870" i="34"/>
  <c r="F870" i="34" s="1"/>
  <c r="E898" i="34"/>
  <c r="F898" i="34" s="1"/>
  <c r="E888" i="34"/>
  <c r="F888" i="34" s="1"/>
  <c r="E878" i="34"/>
  <c r="F878" i="34" s="1"/>
  <c r="E866" i="34"/>
  <c r="F866" i="34" s="1"/>
  <c r="E892" i="34"/>
  <c r="F892" i="34" s="1"/>
  <c r="E865" i="34"/>
  <c r="F865" i="34" s="1"/>
  <c r="E907" i="34"/>
  <c r="F907" i="34" s="1"/>
  <c r="E886" i="34"/>
  <c r="F886" i="34" s="1"/>
  <c r="E876" i="34"/>
  <c r="F876" i="34" s="1"/>
  <c r="E904" i="34"/>
  <c r="F904" i="34" s="1"/>
  <c r="E864" i="34"/>
  <c r="F864" i="34" s="1"/>
  <c r="E887" i="34"/>
  <c r="F887" i="34" s="1"/>
  <c r="E906" i="34"/>
  <c r="F906" i="34" s="1"/>
  <c r="E895" i="34"/>
  <c r="F895" i="34" s="1"/>
  <c r="E885" i="34"/>
  <c r="F885" i="34" s="1"/>
  <c r="E875" i="34"/>
  <c r="F875" i="34" s="1"/>
  <c r="E873" i="34"/>
  <c r="F873" i="34" s="1"/>
  <c r="E872" i="34"/>
  <c r="F872" i="34" s="1"/>
  <c r="E877" i="34"/>
  <c r="F877" i="34" s="1"/>
  <c r="E874" i="34"/>
  <c r="F874" i="34" s="1"/>
  <c r="E846" i="34"/>
  <c r="F846" i="34" s="1"/>
  <c r="E860" i="34"/>
  <c r="F860" i="34" s="1"/>
  <c r="E859" i="34"/>
  <c r="F859" i="34" s="1"/>
  <c r="E858" i="34"/>
  <c r="F858" i="34" s="1"/>
  <c r="E843" i="34"/>
  <c r="F843" i="34" s="1"/>
  <c r="E853" i="34"/>
  <c r="F853" i="34" s="1"/>
  <c r="E845" i="34"/>
  <c r="F845" i="34" s="1"/>
  <c r="E852" i="34"/>
  <c r="F852" i="34" s="1"/>
  <c r="E857" i="34"/>
  <c r="F857" i="34" s="1"/>
  <c r="E851" i="34"/>
  <c r="F851" i="34" s="1"/>
  <c r="E850" i="34"/>
  <c r="F850" i="34" s="1"/>
  <c r="E849" i="34"/>
  <c r="F849" i="34" s="1"/>
  <c r="E848" i="34"/>
  <c r="F848" i="34" s="1"/>
  <c r="E847" i="34"/>
  <c r="F847" i="34" s="1"/>
  <c r="E844" i="34"/>
  <c r="F844" i="34" s="1"/>
  <c r="E855" i="34"/>
  <c r="F855" i="34" s="1"/>
  <c r="E854" i="34"/>
  <c r="F854" i="34" s="1"/>
  <c r="E814" i="34"/>
  <c r="F814" i="34" s="1"/>
  <c r="E835" i="34"/>
  <c r="F835" i="34" s="1"/>
  <c r="E834" i="34"/>
  <c r="F834" i="34" s="1"/>
  <c r="E833" i="34"/>
  <c r="F833" i="34" s="1"/>
  <c r="E836" i="34"/>
  <c r="F836" i="34" s="1"/>
  <c r="E825" i="34"/>
  <c r="F825" i="34" s="1"/>
  <c r="E823" i="34"/>
  <c r="F823" i="34" s="1"/>
  <c r="E824" i="34"/>
  <c r="F824" i="34" s="1"/>
  <c r="E822" i="34"/>
  <c r="F822" i="34" s="1"/>
  <c r="E838" i="34"/>
  <c r="F838" i="34" s="1"/>
  <c r="E837" i="34"/>
  <c r="F837" i="34" s="1"/>
  <c r="E820" i="34"/>
  <c r="F820" i="34" s="1"/>
  <c r="E821" i="34"/>
  <c r="F821" i="34" s="1"/>
  <c r="E815" i="34"/>
  <c r="F815" i="34" s="1"/>
  <c r="E832" i="34"/>
  <c r="F832" i="34" s="1"/>
  <c r="E827" i="34"/>
  <c r="F827" i="34" s="1"/>
  <c r="E831" i="34"/>
  <c r="F831" i="34" s="1"/>
  <c r="E819" i="34"/>
  <c r="F819" i="34" s="1"/>
  <c r="E830" i="34"/>
  <c r="F830" i="34" s="1"/>
  <c r="E818" i="34"/>
  <c r="F818" i="34" s="1"/>
  <c r="E813" i="34"/>
  <c r="F813" i="34" s="1"/>
  <c r="E829" i="34"/>
  <c r="F829" i="34" s="1"/>
  <c r="E817" i="34"/>
  <c r="F817" i="34" s="1"/>
  <c r="E839" i="34"/>
  <c r="F839" i="34" s="1"/>
  <c r="E828" i="34"/>
  <c r="F828" i="34" s="1"/>
  <c r="E816" i="34"/>
  <c r="F816" i="34" s="1"/>
  <c r="E796" i="34"/>
  <c r="F796" i="34" s="1"/>
  <c r="E797" i="34"/>
  <c r="F797" i="34" s="1"/>
  <c r="E794" i="34"/>
  <c r="F794" i="34" s="1"/>
  <c r="E795" i="34"/>
  <c r="F795" i="34" s="1"/>
  <c r="E791" i="34"/>
  <c r="F791" i="34" s="1"/>
  <c r="E809" i="34"/>
  <c r="F809" i="34" s="1"/>
  <c r="E808" i="34"/>
  <c r="F808" i="34" s="1"/>
  <c r="E807" i="34"/>
  <c r="F807" i="34" s="1"/>
  <c r="E806" i="34"/>
  <c r="F806" i="34" s="1"/>
  <c r="E799" i="34"/>
  <c r="F799" i="34" s="1"/>
  <c r="E798" i="34"/>
  <c r="F798" i="34" s="1"/>
  <c r="E792" i="34"/>
  <c r="F792" i="34" s="1"/>
  <c r="E805" i="34"/>
  <c r="F805" i="34" s="1"/>
  <c r="E802" i="34"/>
  <c r="F802" i="34" s="1"/>
  <c r="E801" i="34"/>
  <c r="F801" i="34" s="1"/>
  <c r="E793" i="34"/>
  <c r="F793" i="34" s="1"/>
  <c r="E803" i="34"/>
  <c r="F803" i="34" s="1"/>
  <c r="E800" i="34"/>
  <c r="F800" i="34" s="1"/>
  <c r="E781" i="34"/>
  <c r="F781" i="34" s="1"/>
  <c r="E776" i="34"/>
  <c r="F776" i="34" s="1"/>
  <c r="E769" i="34"/>
  <c r="F769" i="34" s="1"/>
  <c r="E773" i="34"/>
  <c r="F773" i="34" s="1"/>
  <c r="E777" i="34"/>
  <c r="F777" i="34" s="1"/>
  <c r="E786" i="34"/>
  <c r="F786" i="34" s="1"/>
  <c r="E771" i="34"/>
  <c r="F771" i="34" s="1"/>
  <c r="E775" i="34"/>
  <c r="F775" i="34" s="1"/>
  <c r="E772" i="34"/>
  <c r="F772" i="34" s="1"/>
  <c r="E785" i="34"/>
  <c r="F785" i="34" s="1"/>
  <c r="E770" i="34"/>
  <c r="F770" i="34" s="1"/>
  <c r="E787" i="34"/>
  <c r="F787" i="34" s="1"/>
  <c r="E784" i="34"/>
  <c r="F784" i="34" s="1"/>
  <c r="E774" i="34"/>
  <c r="F774" i="34" s="1"/>
  <c r="E783" i="34"/>
  <c r="F783" i="34" s="1"/>
  <c r="E780" i="34"/>
  <c r="F780" i="34" s="1"/>
  <c r="E779" i="34"/>
  <c r="F779" i="34" s="1"/>
  <c r="E778" i="34"/>
  <c r="F778" i="34" s="1"/>
  <c r="E762" i="34"/>
  <c r="F762" i="34" s="1"/>
  <c r="E759" i="34"/>
  <c r="F759" i="34" s="1"/>
  <c r="E761" i="34"/>
  <c r="F761" i="34" s="1"/>
  <c r="E755" i="34"/>
  <c r="F755" i="34" s="1"/>
  <c r="E753" i="34"/>
  <c r="F753" i="34" s="1"/>
  <c r="E751" i="34"/>
  <c r="F751" i="34" s="1"/>
  <c r="E765" i="34"/>
  <c r="F765" i="34" s="1"/>
  <c r="E750" i="34"/>
  <c r="F750" i="34" s="1"/>
  <c r="E764" i="34"/>
  <c r="F764" i="34" s="1"/>
  <c r="E749" i="34"/>
  <c r="F749" i="34" s="1"/>
  <c r="E754" i="34"/>
  <c r="F754" i="34" s="1"/>
  <c r="E752" i="34"/>
  <c r="F752" i="34" s="1"/>
  <c r="E747" i="34"/>
  <c r="F747" i="34" s="1"/>
  <c r="E763" i="34"/>
  <c r="F763" i="34" s="1"/>
  <c r="E748" i="34"/>
  <c r="F748" i="34" s="1"/>
  <c r="E758" i="34"/>
  <c r="F758" i="34" s="1"/>
  <c r="E757" i="34"/>
  <c r="F757" i="34" s="1"/>
  <c r="E756" i="34"/>
  <c r="F756" i="34" s="1"/>
  <c r="E738" i="34"/>
  <c r="F738" i="34" s="1"/>
  <c r="E727" i="34"/>
  <c r="F727" i="34" s="1"/>
  <c r="E715" i="34"/>
  <c r="F715" i="34" s="1"/>
  <c r="E705" i="34"/>
  <c r="F705" i="34" s="1"/>
  <c r="E693" i="34"/>
  <c r="F693" i="34" s="1"/>
  <c r="E737" i="34"/>
  <c r="F737" i="34" s="1"/>
  <c r="E726" i="34"/>
  <c r="F726" i="34" s="1"/>
  <c r="E714" i="34"/>
  <c r="F714" i="34" s="1"/>
  <c r="E704" i="34"/>
  <c r="F704" i="34" s="1"/>
  <c r="E692" i="34"/>
  <c r="F692" i="34" s="1"/>
  <c r="E725" i="34"/>
  <c r="F725" i="34" s="1"/>
  <c r="E735" i="34"/>
  <c r="F735" i="34" s="1"/>
  <c r="E724" i="34"/>
  <c r="F724" i="34" s="1"/>
  <c r="E712" i="34"/>
  <c r="F712" i="34" s="1"/>
  <c r="E702" i="34"/>
  <c r="F702" i="34" s="1"/>
  <c r="E690" i="34"/>
  <c r="F690" i="34" s="1"/>
  <c r="E722" i="34"/>
  <c r="F722" i="34" s="1"/>
  <c r="E700" i="34"/>
  <c r="F700" i="34" s="1"/>
  <c r="E691" i="34"/>
  <c r="F691" i="34" s="1"/>
  <c r="E734" i="34"/>
  <c r="F734" i="34" s="1"/>
  <c r="E743" i="34"/>
  <c r="F743" i="34" s="1"/>
  <c r="E721" i="34"/>
  <c r="F721" i="34" s="1"/>
  <c r="E709" i="34"/>
  <c r="F709" i="34" s="1"/>
  <c r="E699" i="34"/>
  <c r="F699" i="34" s="1"/>
  <c r="E711" i="34"/>
  <c r="F711" i="34" s="1"/>
  <c r="E742" i="34"/>
  <c r="F742" i="34" s="1"/>
  <c r="E731" i="34"/>
  <c r="F731" i="34" s="1"/>
  <c r="E720" i="34"/>
  <c r="F720" i="34" s="1"/>
  <c r="E708" i="34"/>
  <c r="F708" i="34" s="1"/>
  <c r="E698" i="34"/>
  <c r="F698" i="34" s="1"/>
  <c r="E703" i="34"/>
  <c r="F703" i="34" s="1"/>
  <c r="E701" i="34"/>
  <c r="F701" i="34" s="1"/>
  <c r="E730" i="34"/>
  <c r="F730" i="34" s="1"/>
  <c r="E719" i="34"/>
  <c r="F719" i="34" s="1"/>
  <c r="E697" i="34"/>
  <c r="F697" i="34" s="1"/>
  <c r="E736" i="34"/>
  <c r="F736" i="34" s="1"/>
  <c r="E713" i="34"/>
  <c r="F713" i="34" s="1"/>
  <c r="E723" i="34"/>
  <c r="F723" i="34" s="1"/>
  <c r="E741" i="34"/>
  <c r="F741" i="34" s="1"/>
  <c r="E729" i="34"/>
  <c r="F729" i="34" s="1"/>
  <c r="E718" i="34"/>
  <c r="F718" i="34" s="1"/>
  <c r="E696" i="34"/>
  <c r="F696" i="34" s="1"/>
  <c r="E740" i="34"/>
  <c r="F740" i="34" s="1"/>
  <c r="E728" i="34"/>
  <c r="F728" i="34" s="1"/>
  <c r="E717" i="34"/>
  <c r="F717" i="34" s="1"/>
  <c r="E707" i="34"/>
  <c r="F707" i="34" s="1"/>
  <c r="E695" i="34"/>
  <c r="F695" i="34" s="1"/>
  <c r="E739" i="34"/>
  <c r="F739" i="34" s="1"/>
  <c r="E716" i="34"/>
  <c r="F716" i="34" s="1"/>
  <c r="E706" i="34"/>
  <c r="F706" i="34" s="1"/>
  <c r="E694" i="34"/>
  <c r="F694" i="34" s="1"/>
  <c r="E679" i="34"/>
  <c r="F679" i="34" s="1"/>
  <c r="E669" i="34"/>
  <c r="F669" i="34" s="1"/>
  <c r="E673" i="34"/>
  <c r="F673" i="34" s="1"/>
  <c r="E676" i="34"/>
  <c r="F676" i="34" s="1"/>
  <c r="E675" i="34"/>
  <c r="F675" i="34" s="1"/>
  <c r="E674" i="34"/>
  <c r="F674" i="34" s="1"/>
  <c r="E672" i="34"/>
  <c r="F672" i="34" s="1"/>
  <c r="E670" i="34"/>
  <c r="F670" i="34" s="1"/>
  <c r="E678" i="34"/>
  <c r="F678" i="34" s="1"/>
  <c r="E677" i="34"/>
  <c r="F677" i="34" s="1"/>
  <c r="E686" i="34"/>
  <c r="F686" i="34" s="1"/>
  <c r="E685" i="34"/>
  <c r="F685" i="34" s="1"/>
  <c r="E683" i="34"/>
  <c r="F683" i="34" s="1"/>
  <c r="E681" i="34"/>
  <c r="F681" i="34" s="1"/>
  <c r="E684" i="34"/>
  <c r="F684" i="34" s="1"/>
  <c r="E671" i="34"/>
  <c r="F671" i="34" s="1"/>
  <c r="E680" i="34"/>
  <c r="F680" i="34" s="1"/>
  <c r="E645" i="34"/>
  <c r="F645" i="34" s="1"/>
  <c r="E644" i="34"/>
  <c r="F644" i="34" s="1"/>
  <c r="E637" i="34"/>
  <c r="F637" i="34" s="1"/>
  <c r="E656" i="34"/>
  <c r="F656" i="34" s="1"/>
  <c r="E665" i="34"/>
  <c r="F665" i="34" s="1"/>
  <c r="E654" i="34"/>
  <c r="F654" i="34" s="1"/>
  <c r="E655" i="34"/>
  <c r="F655" i="34" s="1"/>
  <c r="E653" i="34"/>
  <c r="F653" i="34" s="1"/>
  <c r="E647" i="34"/>
  <c r="F647" i="34" s="1"/>
  <c r="E646" i="34"/>
  <c r="F646" i="34" s="1"/>
  <c r="E664" i="34"/>
  <c r="F664" i="34" s="1"/>
  <c r="E643" i="34"/>
  <c r="F643" i="34" s="1"/>
  <c r="E659" i="34"/>
  <c r="F659" i="34" s="1"/>
  <c r="E642" i="34"/>
  <c r="F642" i="34" s="1"/>
  <c r="E658" i="34"/>
  <c r="F658" i="34" s="1"/>
  <c r="E641" i="34"/>
  <c r="F641" i="34" s="1"/>
  <c r="E657" i="34"/>
  <c r="F657" i="34" s="1"/>
  <c r="E640" i="34"/>
  <c r="F640" i="34" s="1"/>
  <c r="E651" i="34"/>
  <c r="F651" i="34" s="1"/>
  <c r="E639" i="34"/>
  <c r="F639" i="34" s="1"/>
  <c r="E652" i="34"/>
  <c r="F652" i="34" s="1"/>
  <c r="E662" i="34"/>
  <c r="F662" i="34" s="1"/>
  <c r="E638" i="34"/>
  <c r="F638" i="34" s="1"/>
  <c r="E663" i="34"/>
  <c r="F663" i="34" s="1"/>
  <c r="E661" i="34"/>
  <c r="F661" i="34" s="1"/>
  <c r="E649" i="34"/>
  <c r="F649" i="34" s="1"/>
  <c r="E660" i="34"/>
  <c r="F660" i="34" s="1"/>
  <c r="E648" i="34"/>
  <c r="F648" i="34" s="1"/>
  <c r="E618" i="34"/>
  <c r="F618" i="34" s="1"/>
  <c r="E617" i="34"/>
  <c r="F617" i="34" s="1"/>
  <c r="E626" i="34"/>
  <c r="F626" i="34" s="1"/>
  <c r="E627" i="34"/>
  <c r="F627" i="34" s="1"/>
  <c r="E625" i="34"/>
  <c r="F625" i="34" s="1"/>
  <c r="E623" i="34"/>
  <c r="F623" i="34" s="1"/>
  <c r="E588" i="34"/>
  <c r="F588" i="34" s="1"/>
  <c r="E624" i="34"/>
  <c r="F624" i="34" s="1"/>
  <c r="E606" i="34"/>
  <c r="F606" i="34" s="1"/>
  <c r="E615" i="34"/>
  <c r="F615" i="34" s="1"/>
  <c r="E616" i="34"/>
  <c r="F616" i="34" s="1"/>
  <c r="E630" i="34"/>
  <c r="F630" i="34" s="1"/>
  <c r="E614" i="34"/>
  <c r="F614" i="34" s="1"/>
  <c r="E629" i="34"/>
  <c r="F629" i="34" s="1"/>
  <c r="E613" i="34"/>
  <c r="F613" i="34" s="1"/>
  <c r="E589" i="34"/>
  <c r="F589" i="34" s="1"/>
  <c r="E628" i="34"/>
  <c r="F628" i="34" s="1"/>
  <c r="E611" i="34"/>
  <c r="F611" i="34" s="1"/>
  <c r="E612" i="34"/>
  <c r="F612" i="34" s="1"/>
  <c r="E633" i="34"/>
  <c r="F633" i="34" s="1"/>
  <c r="E632" i="34"/>
  <c r="F632" i="34" s="1"/>
  <c r="E621" i="34"/>
  <c r="F621" i="34" s="1"/>
  <c r="E609" i="34"/>
  <c r="F609" i="34" s="1"/>
  <c r="E610" i="34"/>
  <c r="F610" i="34" s="1"/>
  <c r="E631" i="34"/>
  <c r="F631" i="34" s="1"/>
  <c r="E620" i="34"/>
  <c r="F620" i="34" s="1"/>
  <c r="E608" i="34"/>
  <c r="F608" i="34" s="1"/>
  <c r="E622" i="34"/>
  <c r="F622" i="34" s="1"/>
  <c r="E607" i="34"/>
  <c r="F607" i="34" s="1"/>
  <c r="E599" i="34"/>
  <c r="F599" i="34" s="1"/>
  <c r="E598" i="34"/>
  <c r="F598" i="34" s="1"/>
  <c r="E587" i="34"/>
  <c r="F587" i="34" s="1"/>
  <c r="E565" i="34"/>
  <c r="F565" i="34" s="1"/>
  <c r="E564" i="34"/>
  <c r="F564" i="34" s="1"/>
  <c r="E601" i="34"/>
  <c r="F601" i="34" s="1"/>
  <c r="E586" i="34"/>
  <c r="F586" i="34" s="1"/>
  <c r="E600" i="34"/>
  <c r="F600" i="34" s="1"/>
  <c r="E597" i="34"/>
  <c r="F597" i="34" s="1"/>
  <c r="E584" i="34"/>
  <c r="F584" i="34" s="1"/>
  <c r="E595" i="34"/>
  <c r="F595" i="34" s="1"/>
  <c r="E593" i="34"/>
  <c r="F593" i="34" s="1"/>
  <c r="E592" i="34"/>
  <c r="F592" i="34" s="1"/>
  <c r="E567" i="34"/>
  <c r="F567" i="34" s="1"/>
  <c r="E583" i="34"/>
  <c r="F583" i="34" s="1"/>
  <c r="E591" i="34"/>
  <c r="F591" i="34" s="1"/>
  <c r="E585" i="34"/>
  <c r="F585" i="34" s="1"/>
  <c r="E594" i="34"/>
  <c r="F594" i="34" s="1"/>
  <c r="E566" i="34"/>
  <c r="F566" i="34" s="1"/>
  <c r="E602" i="34"/>
  <c r="F602" i="34" s="1"/>
  <c r="E590" i="34"/>
  <c r="F590" i="34" s="1"/>
  <c r="E561" i="34"/>
  <c r="F561" i="34" s="1"/>
  <c r="E579" i="34"/>
  <c r="F579" i="34" s="1"/>
  <c r="E578" i="34"/>
  <c r="F578" i="34" s="1"/>
  <c r="E577" i="34"/>
  <c r="F577" i="34" s="1"/>
  <c r="E576" i="34"/>
  <c r="F576" i="34" s="1"/>
  <c r="E569" i="34"/>
  <c r="F569" i="34" s="1"/>
  <c r="E568" i="34"/>
  <c r="F568" i="34" s="1"/>
  <c r="E575" i="34"/>
  <c r="F575" i="34" s="1"/>
  <c r="E563" i="34"/>
  <c r="F563" i="34" s="1"/>
  <c r="E573" i="34"/>
  <c r="F573" i="34" s="1"/>
  <c r="E572" i="34"/>
  <c r="F572" i="34" s="1"/>
  <c r="E562" i="34"/>
  <c r="F562" i="34" s="1"/>
  <c r="E571" i="34"/>
  <c r="F571" i="34" s="1"/>
  <c r="E570" i="34"/>
  <c r="F570" i="34" s="1"/>
  <c r="E547" i="34"/>
  <c r="F547" i="34" s="1"/>
  <c r="E543" i="34"/>
  <c r="F543" i="34" s="1"/>
  <c r="E542" i="34"/>
  <c r="F542" i="34" s="1"/>
  <c r="E555" i="34"/>
  <c r="F555" i="34" s="1"/>
  <c r="E540" i="34"/>
  <c r="F540" i="34" s="1"/>
  <c r="E546" i="34"/>
  <c r="F546" i="34" s="1"/>
  <c r="E545" i="34"/>
  <c r="F545" i="34" s="1"/>
  <c r="E539" i="34"/>
  <c r="F539" i="34" s="1"/>
  <c r="E557" i="34"/>
  <c r="F557" i="34" s="1"/>
  <c r="E556" i="34"/>
  <c r="F556" i="34" s="1"/>
  <c r="E554" i="34"/>
  <c r="F554" i="34" s="1"/>
  <c r="E551" i="34"/>
  <c r="F551" i="34" s="1"/>
  <c r="E544" i="34"/>
  <c r="F544" i="34" s="1"/>
  <c r="E541" i="34"/>
  <c r="F541" i="34" s="1"/>
  <c r="E553" i="34"/>
  <c r="F553" i="34" s="1"/>
  <c r="E550" i="34"/>
  <c r="F550" i="34" s="1"/>
  <c r="E549" i="34"/>
  <c r="F549" i="34" s="1"/>
  <c r="E548" i="34"/>
  <c r="F548" i="34" s="1"/>
  <c r="E522" i="34"/>
  <c r="F522" i="34" s="1"/>
  <c r="E534" i="34"/>
  <c r="F534" i="34" s="1"/>
  <c r="E518" i="34"/>
  <c r="F518" i="34" s="1"/>
  <c r="E508" i="34"/>
  <c r="F508" i="34" s="1"/>
  <c r="E527" i="34"/>
  <c r="F527" i="34" s="1"/>
  <c r="E533" i="34"/>
  <c r="F533" i="34" s="1"/>
  <c r="E532" i="34"/>
  <c r="F532" i="34" s="1"/>
  <c r="E531" i="34"/>
  <c r="F531" i="34" s="1"/>
  <c r="E486" i="34"/>
  <c r="F486" i="34" s="1"/>
  <c r="E526" i="34"/>
  <c r="F526" i="34" s="1"/>
  <c r="E519" i="34"/>
  <c r="F519" i="34" s="1"/>
  <c r="E530" i="34"/>
  <c r="F530" i="34" s="1"/>
  <c r="E517" i="34"/>
  <c r="F517" i="34" s="1"/>
  <c r="E487" i="34"/>
  <c r="F487" i="34" s="1"/>
  <c r="E484" i="34"/>
  <c r="F484" i="34" s="1"/>
  <c r="E525" i="34"/>
  <c r="F525" i="34" s="1"/>
  <c r="E521" i="34"/>
  <c r="F521" i="34" s="1"/>
  <c r="E520" i="34"/>
  <c r="F520" i="34" s="1"/>
  <c r="E516" i="34"/>
  <c r="F516" i="34" s="1"/>
  <c r="E524" i="34"/>
  <c r="F524" i="34" s="1"/>
  <c r="E528" i="34"/>
  <c r="F528" i="34" s="1"/>
  <c r="E535" i="34"/>
  <c r="F535" i="34" s="1"/>
  <c r="E523" i="34"/>
  <c r="F523" i="34" s="1"/>
  <c r="E510" i="34"/>
  <c r="F510" i="34" s="1"/>
  <c r="E509" i="34"/>
  <c r="F509" i="34" s="1"/>
  <c r="E474" i="34"/>
  <c r="F474" i="34" s="1"/>
  <c r="E478" i="34"/>
  <c r="F478" i="34" s="1"/>
  <c r="E497" i="34"/>
  <c r="F497" i="34" s="1"/>
  <c r="E467" i="34"/>
  <c r="F467" i="34" s="1"/>
  <c r="E476" i="34"/>
  <c r="F476" i="34" s="1"/>
  <c r="E496" i="34"/>
  <c r="F496" i="34" s="1"/>
  <c r="E466" i="34"/>
  <c r="F466" i="34" s="1"/>
  <c r="E507" i="34"/>
  <c r="F507" i="34" s="1"/>
  <c r="E500" i="34"/>
  <c r="F500" i="34" s="1"/>
  <c r="E477" i="34"/>
  <c r="F477" i="34" s="1"/>
  <c r="E511" i="34"/>
  <c r="F511" i="34" s="1"/>
  <c r="E489" i="34"/>
  <c r="F489" i="34" s="1"/>
  <c r="E479" i="34"/>
  <c r="F479" i="34" s="1"/>
  <c r="E499" i="34"/>
  <c r="F499" i="34" s="1"/>
  <c r="E498" i="34"/>
  <c r="F498" i="34" s="1"/>
  <c r="E488" i="34"/>
  <c r="F488" i="34" s="1"/>
  <c r="E475" i="34"/>
  <c r="F475" i="34" s="1"/>
  <c r="E505" i="34"/>
  <c r="F505" i="34" s="1"/>
  <c r="E494" i="34"/>
  <c r="F494" i="34" s="1"/>
  <c r="E472" i="34"/>
  <c r="F472" i="34" s="1"/>
  <c r="E495" i="34"/>
  <c r="F495" i="34" s="1"/>
  <c r="E504" i="34"/>
  <c r="F504" i="34" s="1"/>
  <c r="E493" i="34"/>
  <c r="F493" i="34" s="1"/>
  <c r="E471" i="34"/>
  <c r="F471" i="34" s="1"/>
  <c r="E473" i="34"/>
  <c r="F473" i="34" s="1"/>
  <c r="E503" i="34"/>
  <c r="F503" i="34" s="1"/>
  <c r="E492" i="34"/>
  <c r="F492" i="34" s="1"/>
  <c r="E482" i="34"/>
  <c r="F482" i="34" s="1"/>
  <c r="E470" i="34"/>
  <c r="F470" i="34" s="1"/>
  <c r="E483" i="34"/>
  <c r="F483" i="34" s="1"/>
  <c r="E465" i="34"/>
  <c r="F465" i="34" s="1"/>
  <c r="E491" i="34"/>
  <c r="F491" i="34" s="1"/>
  <c r="E481" i="34"/>
  <c r="F481" i="34" s="1"/>
  <c r="E469" i="34"/>
  <c r="F469" i="34" s="1"/>
  <c r="E506" i="34"/>
  <c r="F506" i="34" s="1"/>
  <c r="E512" i="34"/>
  <c r="F512" i="34" s="1"/>
  <c r="E490" i="34"/>
  <c r="F490" i="34" s="1"/>
  <c r="E480" i="34"/>
  <c r="F480" i="34" s="1"/>
  <c r="E468" i="34"/>
  <c r="F468" i="34" s="1"/>
  <c r="E458" i="34"/>
  <c r="F458" i="34" s="1"/>
  <c r="E456" i="34"/>
  <c r="F456" i="34" s="1"/>
  <c r="E435" i="34"/>
  <c r="F435" i="34" s="1"/>
  <c r="E446" i="34"/>
  <c r="F446" i="34" s="1"/>
  <c r="E442" i="34"/>
  <c r="F442" i="34" s="1"/>
  <c r="E436" i="34"/>
  <c r="F436" i="34" s="1"/>
  <c r="E455" i="34"/>
  <c r="F455" i="34" s="1"/>
  <c r="E434" i="34"/>
  <c r="F434" i="34" s="1"/>
  <c r="E457" i="34"/>
  <c r="F457" i="34" s="1"/>
  <c r="E454" i="34"/>
  <c r="F454" i="34" s="1"/>
  <c r="E433" i="34"/>
  <c r="F433" i="34" s="1"/>
  <c r="E452" i="34"/>
  <c r="F452" i="34" s="1"/>
  <c r="E445" i="34"/>
  <c r="F445" i="34" s="1"/>
  <c r="E443" i="34"/>
  <c r="F443" i="34" s="1"/>
  <c r="E453" i="34"/>
  <c r="F453" i="34" s="1"/>
  <c r="E430" i="34"/>
  <c r="E444" i="34"/>
  <c r="F444" i="34" s="1"/>
  <c r="E432" i="34"/>
  <c r="F432" i="34" s="1"/>
  <c r="E431" i="34"/>
  <c r="E441" i="34"/>
  <c r="F441" i="34" s="1"/>
  <c r="E429" i="34"/>
  <c r="E461" i="34"/>
  <c r="F461" i="34" s="1"/>
  <c r="E450" i="34"/>
  <c r="F450" i="34" s="1"/>
  <c r="E440" i="34"/>
  <c r="F440" i="34" s="1"/>
  <c r="E428" i="34"/>
  <c r="E460" i="34"/>
  <c r="F460" i="34" s="1"/>
  <c r="E449" i="34"/>
  <c r="F449" i="34" s="1"/>
  <c r="E439" i="34"/>
  <c r="F439" i="34" s="1"/>
  <c r="E459" i="34"/>
  <c r="F459" i="34" s="1"/>
  <c r="E438" i="34"/>
  <c r="F438" i="34" s="1"/>
  <c r="E451" i="34"/>
  <c r="F451" i="34" s="1"/>
  <c r="E447" i="34"/>
  <c r="F447" i="34" s="1"/>
  <c r="E437" i="34"/>
  <c r="F437" i="34" s="1"/>
  <c r="E390" i="34"/>
  <c r="E389" i="34"/>
  <c r="E388" i="34"/>
  <c r="E387" i="34"/>
  <c r="E418" i="34"/>
  <c r="F418" i="34" s="1"/>
  <c r="E417" i="34"/>
  <c r="F417" i="34" s="1"/>
  <c r="E415" i="34"/>
  <c r="F415" i="34" s="1"/>
  <c r="E414" i="34"/>
  <c r="F414" i="34" s="1"/>
  <c r="E416" i="34"/>
  <c r="F416" i="34" s="1"/>
  <c r="E398" i="34"/>
  <c r="F398" i="34" s="1"/>
  <c r="E413" i="34"/>
  <c r="F413" i="34" s="1"/>
  <c r="E411" i="34"/>
  <c r="F411" i="34" s="1"/>
  <c r="E424" i="34"/>
  <c r="F424" i="34" s="1"/>
  <c r="E422" i="34"/>
  <c r="F422" i="34" s="1"/>
  <c r="E410" i="34"/>
  <c r="F410" i="34" s="1"/>
  <c r="E423" i="34"/>
  <c r="F423" i="34" s="1"/>
  <c r="E421" i="34"/>
  <c r="F421" i="34" s="1"/>
  <c r="E409" i="34"/>
  <c r="F409" i="34" s="1"/>
  <c r="E412" i="34"/>
  <c r="F412" i="34" s="1"/>
  <c r="E400" i="34"/>
  <c r="F400" i="34" s="1"/>
  <c r="E408" i="34"/>
  <c r="F408" i="34" s="1"/>
  <c r="E406" i="34"/>
  <c r="E399" i="34"/>
  <c r="F399" i="34" s="1"/>
  <c r="E407" i="34"/>
  <c r="F407" i="34" s="1"/>
  <c r="E383" i="34"/>
  <c r="E386" i="34"/>
  <c r="E385" i="34"/>
  <c r="E394" i="34"/>
  <c r="E382" i="34"/>
  <c r="E395" i="34"/>
  <c r="F395" i="34" s="1"/>
  <c r="E378" i="34"/>
  <c r="E393" i="34"/>
  <c r="E381" i="34"/>
  <c r="E384" i="34"/>
  <c r="E402" i="34"/>
  <c r="F402" i="34" s="1"/>
  <c r="E392" i="34"/>
  <c r="E380" i="34"/>
  <c r="E396" i="34"/>
  <c r="F396" i="34" s="1"/>
  <c r="E401" i="34"/>
  <c r="F401" i="34" s="1"/>
  <c r="E391" i="34"/>
  <c r="E379" i="34"/>
  <c r="E313" i="34"/>
  <c r="E304" i="34"/>
  <c r="E294" i="34"/>
  <c r="F294" i="34" s="1"/>
  <c r="E293" i="34"/>
  <c r="F293" i="34" s="1"/>
  <c r="E292" i="34"/>
  <c r="F292" i="34" s="1"/>
  <c r="E288" i="34"/>
  <c r="F288" i="34" s="1"/>
  <c r="E287" i="34"/>
  <c r="F287" i="34" s="1"/>
  <c r="E300" i="34"/>
  <c r="F300" i="34" s="1"/>
  <c r="E299" i="34"/>
  <c r="F299" i="34" s="1"/>
  <c r="E298" i="34"/>
  <c r="F298" i="34" s="1"/>
  <c r="E286" i="34"/>
  <c r="E285" i="34"/>
  <c r="E303" i="34"/>
  <c r="E291" i="34"/>
  <c r="F291" i="34" s="1"/>
  <c r="E289" i="34"/>
  <c r="F289" i="34" s="1"/>
  <c r="E297" i="34"/>
  <c r="F297" i="34" s="1"/>
  <c r="E306" i="34"/>
  <c r="E296" i="34"/>
  <c r="F296" i="34" s="1"/>
  <c r="E284" i="34"/>
  <c r="E301" i="34"/>
  <c r="F301" i="34" s="1"/>
  <c r="E290" i="34"/>
  <c r="F290" i="34" s="1"/>
  <c r="E282" i="34"/>
  <c r="E305" i="34"/>
  <c r="E295" i="34"/>
  <c r="F295" i="34" s="1"/>
  <c r="E283" i="34"/>
  <c r="E257" i="34"/>
  <c r="F257" i="34" s="1"/>
  <c r="E259" i="34"/>
  <c r="F259" i="34" s="1"/>
  <c r="E253" i="34"/>
  <c r="E278" i="34"/>
  <c r="F278" i="34" s="1"/>
  <c r="E255" i="34"/>
  <c r="F255" i="34" s="1"/>
  <c r="E266" i="34"/>
  <c r="F266" i="34" s="1"/>
  <c r="E236" i="34"/>
  <c r="E273" i="34"/>
  <c r="F273" i="34" s="1"/>
  <c r="E263" i="34"/>
  <c r="F263" i="34" s="1"/>
  <c r="E268" i="34"/>
  <c r="F268" i="34" s="1"/>
  <c r="E277" i="34"/>
  <c r="F277" i="34" s="1"/>
  <c r="E276" i="34"/>
  <c r="F276" i="34" s="1"/>
  <c r="E262" i="34"/>
  <c r="F262" i="34" s="1"/>
  <c r="E269" i="34"/>
  <c r="F269" i="34" s="1"/>
  <c r="E256" i="34"/>
  <c r="F256" i="34" s="1"/>
  <c r="E275" i="34"/>
  <c r="F275" i="34" s="1"/>
  <c r="E264" i="34"/>
  <c r="F264" i="34" s="1"/>
  <c r="E271" i="34"/>
  <c r="F271" i="34" s="1"/>
  <c r="E261" i="34"/>
  <c r="F261" i="34" s="1"/>
  <c r="E258" i="34"/>
  <c r="F258" i="34" s="1"/>
  <c r="E267" i="34"/>
  <c r="F267" i="34" s="1"/>
  <c r="E254" i="34"/>
  <c r="F254" i="34" s="1"/>
  <c r="E265" i="34"/>
  <c r="F265" i="34" s="1"/>
  <c r="E274" i="34"/>
  <c r="F274" i="34" s="1"/>
  <c r="E270" i="34"/>
  <c r="F270" i="34" s="1"/>
  <c r="E260" i="34"/>
  <c r="F260" i="34" s="1"/>
  <c r="E224" i="34"/>
  <c r="E208" i="34"/>
  <c r="F208" i="34" s="1"/>
  <c r="E207" i="34"/>
  <c r="F207" i="34" s="1"/>
  <c r="E223" i="34"/>
  <c r="E225" i="34"/>
  <c r="E237" i="34"/>
  <c r="E247" i="34"/>
  <c r="E246" i="34"/>
  <c r="E245" i="34"/>
  <c r="E231" i="34"/>
  <c r="E235" i="34"/>
  <c r="E234" i="34"/>
  <c r="E230" i="34"/>
  <c r="E244" i="34"/>
  <c r="E243" i="34"/>
  <c r="E242" i="34"/>
  <c r="E199" i="34"/>
  <c r="F199" i="34" s="1"/>
  <c r="E239" i="34"/>
  <c r="E229" i="34"/>
  <c r="E203" i="34"/>
  <c r="F203" i="34" s="1"/>
  <c r="E202" i="34"/>
  <c r="F202" i="34" s="1"/>
  <c r="E232" i="34"/>
  <c r="E192" i="34"/>
  <c r="E220" i="34"/>
  <c r="E238" i="34"/>
  <c r="E228" i="34"/>
  <c r="E221" i="34"/>
  <c r="E200" i="34"/>
  <c r="F200" i="34" s="1"/>
  <c r="E213" i="34"/>
  <c r="E249" i="34"/>
  <c r="E227" i="34"/>
  <c r="E222" i="34"/>
  <c r="E233" i="34"/>
  <c r="E201" i="34"/>
  <c r="F201" i="34" s="1"/>
  <c r="E241" i="34"/>
  <c r="E212" i="34"/>
  <c r="E248" i="34"/>
  <c r="E226" i="34"/>
  <c r="E198" i="34"/>
  <c r="E210" i="34"/>
  <c r="F210" i="34" s="1"/>
  <c r="E197" i="34"/>
  <c r="E195" i="34"/>
  <c r="E209" i="34"/>
  <c r="F209" i="34" s="1"/>
  <c r="E196" i="34"/>
  <c r="E216" i="34"/>
  <c r="E206" i="34"/>
  <c r="F206" i="34" s="1"/>
  <c r="E194" i="34"/>
  <c r="E215" i="34"/>
  <c r="E205" i="34"/>
  <c r="F205" i="34" s="1"/>
  <c r="E193" i="34"/>
  <c r="E214" i="34"/>
  <c r="E204" i="34"/>
  <c r="F204" i="34" s="1"/>
  <c r="E180" i="34"/>
  <c r="F180" i="34" s="1"/>
  <c r="E179" i="34"/>
  <c r="F179" i="34" s="1"/>
  <c r="E178" i="34"/>
  <c r="F178" i="34" s="1"/>
  <c r="E163" i="34"/>
  <c r="E184" i="34"/>
  <c r="F184" i="34" s="1"/>
  <c r="E169" i="34"/>
  <c r="F169" i="34" s="1"/>
  <c r="E173" i="34"/>
  <c r="F173" i="34" s="1"/>
  <c r="E172" i="34"/>
  <c r="F172" i="34" s="1"/>
  <c r="E142" i="34"/>
  <c r="F142" i="34" s="1"/>
  <c r="E181" i="34"/>
  <c r="F181" i="34" s="1"/>
  <c r="E168" i="34"/>
  <c r="F168" i="34" s="1"/>
  <c r="E188" i="34"/>
  <c r="E170" i="34"/>
  <c r="F170" i="34" s="1"/>
  <c r="E182" i="34"/>
  <c r="F182" i="34" s="1"/>
  <c r="E135" i="34"/>
  <c r="F135" i="34" s="1"/>
  <c r="E167" i="34"/>
  <c r="F167" i="34" s="1"/>
  <c r="E174" i="34"/>
  <c r="F174" i="34" s="1"/>
  <c r="E171" i="34"/>
  <c r="F171" i="34" s="1"/>
  <c r="E143" i="34"/>
  <c r="F143" i="34" s="1"/>
  <c r="E166" i="34"/>
  <c r="E187" i="34"/>
  <c r="E177" i="34"/>
  <c r="F177" i="34" s="1"/>
  <c r="E165" i="34"/>
  <c r="E186" i="34"/>
  <c r="E176" i="34"/>
  <c r="F176" i="34" s="1"/>
  <c r="E164" i="34"/>
  <c r="E185" i="34"/>
  <c r="E175" i="34"/>
  <c r="F175" i="34" s="1"/>
  <c r="E155" i="34"/>
  <c r="F155" i="34" s="1"/>
  <c r="E145" i="34"/>
  <c r="F145" i="34" s="1"/>
  <c r="E156" i="34"/>
  <c r="F156" i="34" s="1"/>
  <c r="E154" i="34"/>
  <c r="F154" i="34" s="1"/>
  <c r="E134" i="34"/>
  <c r="F134" i="34" s="1"/>
  <c r="E133" i="34"/>
  <c r="F133" i="34" s="1"/>
  <c r="E132" i="34"/>
  <c r="F132" i="34" s="1"/>
  <c r="E151" i="34"/>
  <c r="F151" i="34" s="1"/>
  <c r="E141" i="34"/>
  <c r="F141" i="34" s="1"/>
  <c r="E129" i="34"/>
  <c r="F129" i="34" s="1"/>
  <c r="E150" i="34"/>
  <c r="F150" i="34" s="1"/>
  <c r="E125" i="34"/>
  <c r="E131" i="34"/>
  <c r="F131" i="34" s="1"/>
  <c r="E152" i="34"/>
  <c r="F152" i="34" s="1"/>
  <c r="E128" i="34"/>
  <c r="F128" i="34" s="1"/>
  <c r="E149" i="34"/>
  <c r="F149" i="34" s="1"/>
  <c r="E139" i="34"/>
  <c r="F139" i="34" s="1"/>
  <c r="E127" i="34"/>
  <c r="F127" i="34" s="1"/>
  <c r="E159" i="34"/>
  <c r="F159" i="34" s="1"/>
  <c r="E148" i="34"/>
  <c r="F148" i="34" s="1"/>
  <c r="E138" i="34"/>
  <c r="F138" i="34" s="1"/>
  <c r="E126" i="34"/>
  <c r="F126" i="34" s="1"/>
  <c r="E153" i="34"/>
  <c r="F153" i="34" s="1"/>
  <c r="E130" i="34"/>
  <c r="F130" i="34" s="1"/>
  <c r="E140" i="34"/>
  <c r="F140" i="34" s="1"/>
  <c r="E158" i="34"/>
  <c r="F158" i="34" s="1"/>
  <c r="E147" i="34"/>
  <c r="F147" i="34" s="1"/>
  <c r="E137" i="34"/>
  <c r="F137" i="34" s="1"/>
  <c r="E157" i="34"/>
  <c r="F157" i="34" s="1"/>
  <c r="E146" i="34"/>
  <c r="F146" i="34" s="1"/>
  <c r="E136" i="34"/>
  <c r="F136" i="34" s="1"/>
  <c r="E119" i="34"/>
  <c r="E103" i="34"/>
  <c r="E121" i="34"/>
  <c r="E120" i="34"/>
  <c r="E118" i="34"/>
  <c r="E117" i="34"/>
  <c r="E105" i="34"/>
  <c r="E112" i="34"/>
  <c r="E109" i="34"/>
  <c r="E107" i="34"/>
  <c r="E104" i="34"/>
  <c r="E114" i="34"/>
  <c r="E113" i="34"/>
  <c r="E111" i="34"/>
  <c r="E110" i="34"/>
  <c r="E108" i="34"/>
  <c r="E106" i="34"/>
  <c r="E115" i="34"/>
  <c r="E99" i="34"/>
  <c r="F99" i="34" s="1"/>
  <c r="E80" i="34"/>
  <c r="E88" i="34"/>
  <c r="F88" i="34" s="1"/>
  <c r="E98" i="34"/>
  <c r="F98" i="34" s="1"/>
  <c r="E91" i="34"/>
  <c r="F91" i="34" s="1"/>
  <c r="E90" i="34"/>
  <c r="F90" i="34" s="1"/>
  <c r="E89" i="34"/>
  <c r="F89" i="34" s="1"/>
  <c r="E87" i="34"/>
  <c r="F87" i="34" s="1"/>
  <c r="E86" i="34"/>
  <c r="F86" i="34" s="1"/>
  <c r="E84" i="34"/>
  <c r="F84" i="34" s="1"/>
  <c r="E85" i="34"/>
  <c r="F85" i="34" s="1"/>
  <c r="E83" i="34"/>
  <c r="E96" i="34"/>
  <c r="F96" i="34" s="1"/>
  <c r="E95" i="34"/>
  <c r="F95" i="34" s="1"/>
  <c r="E94" i="34"/>
  <c r="F94" i="34" s="1"/>
  <c r="E82" i="34"/>
  <c r="E97" i="34"/>
  <c r="F97" i="34" s="1"/>
  <c r="E81" i="34"/>
  <c r="E11" i="34"/>
  <c r="E92" i="34"/>
  <c r="F92" i="34" s="1"/>
  <c r="E74" i="34"/>
  <c r="F74" i="34" s="1"/>
  <c r="P88" i="80"/>
  <c r="Q88" i="80" s="1"/>
  <c r="P89" i="80"/>
  <c r="Q89" i="80" s="1"/>
  <c r="P86" i="80"/>
  <c r="Q86" i="80" s="1"/>
  <c r="E76" i="34" l="1"/>
  <c r="F76" i="34" s="1"/>
  <c r="E75" i="34"/>
  <c r="F75" i="34" s="1"/>
  <c r="E73" i="34"/>
  <c r="F73" i="34" s="1"/>
  <c r="F1163" i="34"/>
  <c r="F1140" i="34"/>
  <c r="Q44" i="147"/>
  <c r="Q45" i="147" s="1"/>
  <c r="F1111" i="34"/>
  <c r="F1063" i="34"/>
  <c r="F1042" i="34"/>
  <c r="F1010" i="34"/>
  <c r="F953" i="34"/>
  <c r="F933" i="34"/>
  <c r="F908" i="34"/>
  <c r="F861" i="34"/>
  <c r="F840" i="34"/>
  <c r="F810" i="34"/>
  <c r="F788" i="34"/>
  <c r="F766" i="34"/>
  <c r="F744" i="34"/>
  <c r="F687" i="34"/>
  <c r="F666" i="34"/>
  <c r="F634" i="34"/>
  <c r="F603" i="34"/>
  <c r="F580" i="34"/>
  <c r="F558" i="34"/>
  <c r="F536" i="34"/>
  <c r="F513" i="34"/>
  <c r="O89" i="146"/>
  <c r="M89" i="146"/>
  <c r="K89" i="146"/>
  <c r="F89" i="146"/>
  <c r="N89" i="146" s="1"/>
  <c r="O83" i="146"/>
  <c r="N83" i="146"/>
  <c r="M83" i="146"/>
  <c r="K83" i="146"/>
  <c r="M79" i="146"/>
  <c r="K79" i="146"/>
  <c r="G79" i="146"/>
  <c r="O79" i="146" s="1"/>
  <c r="F79" i="146"/>
  <c r="N79" i="146" s="1"/>
  <c r="M77" i="146"/>
  <c r="K77" i="146"/>
  <c r="G77" i="146"/>
  <c r="O77" i="146" s="1"/>
  <c r="F77" i="146"/>
  <c r="N77" i="146" s="1"/>
  <c r="M76" i="146"/>
  <c r="K76" i="146"/>
  <c r="G76" i="146"/>
  <c r="O76" i="146" s="1"/>
  <c r="F76" i="146"/>
  <c r="N76" i="146" s="1"/>
  <c r="M75" i="146"/>
  <c r="K75" i="146"/>
  <c r="G75" i="146"/>
  <c r="O75" i="146" s="1"/>
  <c r="F75" i="146"/>
  <c r="N75" i="146" s="1"/>
  <c r="M73" i="146"/>
  <c r="K73" i="146"/>
  <c r="G73" i="146"/>
  <c r="O73" i="146" s="1"/>
  <c r="F73" i="146"/>
  <c r="N73" i="146" s="1"/>
  <c r="O70" i="146"/>
  <c r="N70" i="146"/>
  <c r="M70" i="146"/>
  <c r="K70" i="146"/>
  <c r="O67" i="146"/>
  <c r="N67" i="146"/>
  <c r="M67" i="146"/>
  <c r="M64" i="146"/>
  <c r="K64" i="146"/>
  <c r="G64" i="146"/>
  <c r="O64" i="146" s="1"/>
  <c r="F64" i="146"/>
  <c r="N64" i="146" s="1"/>
  <c r="O61" i="146"/>
  <c r="N61" i="146"/>
  <c r="M61" i="146"/>
  <c r="K61" i="146"/>
  <c r="O58" i="146"/>
  <c r="N58" i="146"/>
  <c r="M58" i="146"/>
  <c r="K58" i="146"/>
  <c r="O49" i="146"/>
  <c r="N49" i="146"/>
  <c r="M49" i="146"/>
  <c r="K49" i="146"/>
  <c r="G46" i="146"/>
  <c r="O46" i="146" s="1"/>
  <c r="F46" i="146"/>
  <c r="N46" i="146" s="1"/>
  <c r="G47" i="146"/>
  <c r="O47" i="146" s="1"/>
  <c r="F47" i="146"/>
  <c r="N47" i="146" s="1"/>
  <c r="M47" i="146"/>
  <c r="K47" i="146"/>
  <c r="O90" i="146"/>
  <c r="M90" i="146"/>
  <c r="O88" i="146"/>
  <c r="N88" i="146"/>
  <c r="M88" i="146"/>
  <c r="O87" i="146"/>
  <c r="N87" i="146"/>
  <c r="M87" i="146"/>
  <c r="O85" i="146"/>
  <c r="N85" i="146"/>
  <c r="M85" i="146"/>
  <c r="O84" i="146"/>
  <c r="N84" i="146"/>
  <c r="M84" i="146"/>
  <c r="M82" i="146"/>
  <c r="M81" i="146"/>
  <c r="M80" i="146"/>
  <c r="M78" i="146"/>
  <c r="M74" i="146"/>
  <c r="O71" i="146"/>
  <c r="N71" i="146"/>
  <c r="M71" i="146"/>
  <c r="O68" i="146"/>
  <c r="N68" i="146"/>
  <c r="M68" i="146"/>
  <c r="M65" i="146"/>
  <c r="O62" i="146"/>
  <c r="N62" i="146"/>
  <c r="M62" i="146"/>
  <c r="O59" i="146"/>
  <c r="N59" i="146"/>
  <c r="M59" i="146"/>
  <c r="O50" i="146"/>
  <c r="N50" i="146"/>
  <c r="M50" i="146"/>
  <c r="M46" i="146"/>
  <c r="K90" i="146"/>
  <c r="F90" i="146"/>
  <c r="N90" i="146" s="1"/>
  <c r="K88" i="146"/>
  <c r="K87" i="146"/>
  <c r="K85" i="146"/>
  <c r="K84" i="146"/>
  <c r="K82" i="146"/>
  <c r="G82" i="146"/>
  <c r="O82" i="146" s="1"/>
  <c r="F82" i="146"/>
  <c r="N82" i="146" s="1"/>
  <c r="K81" i="146"/>
  <c r="G81" i="146"/>
  <c r="O81" i="146" s="1"/>
  <c r="F81" i="146"/>
  <c r="N81" i="146" s="1"/>
  <c r="K80" i="146"/>
  <c r="G80" i="146"/>
  <c r="O80" i="146" s="1"/>
  <c r="F80" i="146"/>
  <c r="N80" i="146" s="1"/>
  <c r="K78" i="146"/>
  <c r="G78" i="146"/>
  <c r="O78" i="146" s="1"/>
  <c r="F78" i="146"/>
  <c r="N78" i="146" s="1"/>
  <c r="K74" i="146"/>
  <c r="G74" i="146"/>
  <c r="O74" i="146" s="1"/>
  <c r="F74" i="146"/>
  <c r="N74" i="146" s="1"/>
  <c r="K71" i="146"/>
  <c r="K65" i="146"/>
  <c r="G65" i="146"/>
  <c r="O65" i="146" s="1"/>
  <c r="F65" i="146"/>
  <c r="N65" i="146" s="1"/>
  <c r="K62" i="146"/>
  <c r="K59" i="146"/>
  <c r="K50" i="146"/>
  <c r="K46" i="146"/>
  <c r="M38" i="146"/>
  <c r="K38" i="146"/>
  <c r="G38" i="146"/>
  <c r="O38" i="146" s="1"/>
  <c r="F38" i="146"/>
  <c r="N38" i="146" s="1"/>
  <c r="J44" i="146"/>
  <c r="M44" i="146" s="1"/>
  <c r="G44" i="146"/>
  <c r="O44" i="146" s="1"/>
  <c r="F44" i="146"/>
  <c r="N44" i="146" s="1"/>
  <c r="J43" i="146"/>
  <c r="M43" i="146" s="1"/>
  <c r="G43" i="146"/>
  <c r="O43" i="146" s="1"/>
  <c r="F43" i="146"/>
  <c r="N43" i="146" s="1"/>
  <c r="M42" i="146"/>
  <c r="K42" i="146"/>
  <c r="J41" i="146"/>
  <c r="M41" i="146" s="1"/>
  <c r="J40" i="146"/>
  <c r="M40" i="146" s="1"/>
  <c r="G40" i="146"/>
  <c r="O40" i="146" s="1"/>
  <c r="F40" i="146"/>
  <c r="N40" i="146" s="1"/>
  <c r="O26" i="146"/>
  <c r="N26" i="146"/>
  <c r="M26" i="146"/>
  <c r="K26" i="146"/>
  <c r="M25" i="146"/>
  <c r="K25" i="146"/>
  <c r="G25" i="146"/>
  <c r="O25" i="146" s="1"/>
  <c r="F25" i="146"/>
  <c r="N25" i="146" s="1"/>
  <c r="M24" i="146"/>
  <c r="K24" i="146"/>
  <c r="G24" i="146"/>
  <c r="O24" i="146" s="1"/>
  <c r="F24" i="146"/>
  <c r="N24" i="146" s="1"/>
  <c r="Q23" i="146"/>
  <c r="O23" i="146"/>
  <c r="N23" i="146"/>
  <c r="M23" i="146"/>
  <c r="K23" i="146"/>
  <c r="M21" i="146"/>
  <c r="K21" i="146"/>
  <c r="M20" i="146"/>
  <c r="K20" i="146"/>
  <c r="G20" i="146"/>
  <c r="O20" i="146" s="1"/>
  <c r="F20" i="146"/>
  <c r="N20" i="146" s="1"/>
  <c r="O19" i="146"/>
  <c r="N19" i="146"/>
  <c r="M19" i="146"/>
  <c r="K19" i="146"/>
  <c r="M39" i="146"/>
  <c r="K39" i="146"/>
  <c r="G39" i="146"/>
  <c r="O39" i="146" s="1"/>
  <c r="F39" i="146"/>
  <c r="N39" i="146" s="1"/>
  <c r="O37" i="146"/>
  <c r="N37" i="146"/>
  <c r="M37" i="146"/>
  <c r="K37" i="146"/>
  <c r="O36" i="146"/>
  <c r="N36" i="146"/>
  <c r="M36" i="146"/>
  <c r="K36" i="146"/>
  <c r="O35" i="146"/>
  <c r="M35" i="146"/>
  <c r="K35" i="146"/>
  <c r="F35" i="146"/>
  <c r="N35" i="146" s="1"/>
  <c r="O34" i="146"/>
  <c r="N34" i="146"/>
  <c r="M34" i="146"/>
  <c r="K34" i="146"/>
  <c r="M33" i="146"/>
  <c r="K33" i="146"/>
  <c r="G33" i="146"/>
  <c r="O33" i="146" s="1"/>
  <c r="F33" i="146"/>
  <c r="N33" i="146" s="1"/>
  <c r="O32" i="146"/>
  <c r="M32" i="146"/>
  <c r="K32" i="146"/>
  <c r="F32" i="146"/>
  <c r="N32" i="146" s="1"/>
  <c r="M31" i="146"/>
  <c r="K31" i="146"/>
  <c r="G31" i="146"/>
  <c r="O31" i="146" s="1"/>
  <c r="F31" i="146"/>
  <c r="N31" i="146" s="1"/>
  <c r="O30" i="146"/>
  <c r="N30" i="146"/>
  <c r="M30" i="146"/>
  <c r="K30" i="146"/>
  <c r="O29" i="146"/>
  <c r="N29" i="146"/>
  <c r="M29" i="146"/>
  <c r="K29" i="146"/>
  <c r="M28" i="146"/>
  <c r="K28" i="146"/>
  <c r="G28" i="146"/>
  <c r="O28" i="146" s="1"/>
  <c r="F28" i="146"/>
  <c r="N28" i="146" s="1"/>
  <c r="M27" i="146"/>
  <c r="K27" i="146"/>
  <c r="G27" i="146"/>
  <c r="O27" i="146" s="1"/>
  <c r="F27" i="146"/>
  <c r="N27" i="146" s="1"/>
  <c r="P83" i="146" l="1"/>
  <c r="Q83" i="146" s="1"/>
  <c r="Q46" i="147"/>
  <c r="Q47" i="147" s="1"/>
  <c r="P7" i="147" s="1"/>
  <c r="P89" i="146"/>
  <c r="P79" i="146"/>
  <c r="P67" i="146"/>
  <c r="P76" i="146"/>
  <c r="P77" i="146"/>
  <c r="P75" i="146"/>
  <c r="P70" i="146"/>
  <c r="P73" i="146"/>
  <c r="P61" i="146"/>
  <c r="P88" i="146"/>
  <c r="P59" i="146"/>
  <c r="P64" i="146"/>
  <c r="P84" i="146"/>
  <c r="P58" i="146"/>
  <c r="P87" i="146"/>
  <c r="P49" i="146"/>
  <c r="P68" i="146"/>
  <c r="P71" i="146"/>
  <c r="P50" i="146"/>
  <c r="P24" i="146"/>
  <c r="P62" i="146"/>
  <c r="P85" i="146"/>
  <c r="P47" i="146"/>
  <c r="P74" i="146"/>
  <c r="P38" i="146"/>
  <c r="P81" i="146"/>
  <c r="P78" i="146"/>
  <c r="P46" i="146"/>
  <c r="P80" i="146"/>
  <c r="P82" i="146"/>
  <c r="P65" i="146"/>
  <c r="P90" i="146"/>
  <c r="K43" i="146"/>
  <c r="P44" i="146"/>
  <c r="P43" i="146"/>
  <c r="P40" i="146"/>
  <c r="P19" i="146"/>
  <c r="P26" i="146"/>
  <c r="K41" i="146"/>
  <c r="K44" i="146"/>
  <c r="K40" i="146"/>
  <c r="P25" i="146"/>
  <c r="P37" i="146"/>
  <c r="P20" i="146"/>
  <c r="P29" i="146"/>
  <c r="P34" i="146"/>
  <c r="P31" i="146"/>
  <c r="P30" i="146"/>
  <c r="P39" i="146"/>
  <c r="P36" i="146"/>
  <c r="P28" i="146"/>
  <c r="P33" i="146"/>
  <c r="P27" i="146"/>
  <c r="P32" i="146"/>
  <c r="P35" i="146"/>
  <c r="Q44" i="146" l="1"/>
  <c r="E1188" i="34"/>
  <c r="F1188" i="34" s="1"/>
  <c r="Q77" i="146"/>
  <c r="Q62" i="146"/>
  <c r="Q71" i="146"/>
  <c r="Q88" i="146"/>
  <c r="Q73" i="146"/>
  <c r="Q75" i="146"/>
  <c r="Q28" i="146"/>
  <c r="E1174" i="34"/>
  <c r="F1174" i="34" s="1"/>
  <c r="Q67" i="146"/>
  <c r="Q85" i="146"/>
  <c r="Q20" i="146"/>
  <c r="E1167" i="34"/>
  <c r="Q50" i="146"/>
  <c r="F1193" i="34"/>
  <c r="Q27" i="146"/>
  <c r="E1173" i="34"/>
  <c r="F1173" i="34" s="1"/>
  <c r="Q33" i="146"/>
  <c r="E1179" i="34"/>
  <c r="F1179" i="34" s="1"/>
  <c r="Q36" i="146"/>
  <c r="E1182" i="34"/>
  <c r="F1182" i="34" s="1"/>
  <c r="Q79" i="146"/>
  <c r="Q29" i="146"/>
  <c r="E1175" i="34"/>
  <c r="F1175" i="34" s="1"/>
  <c r="Q24" i="146"/>
  <c r="E1170" i="34"/>
  <c r="Q37" i="146"/>
  <c r="E1183" i="34"/>
  <c r="F1183" i="34" s="1"/>
  <c r="Q25" i="146"/>
  <c r="E1171" i="34"/>
  <c r="Q68" i="146"/>
  <c r="Q49" i="146"/>
  <c r="F1192" i="34"/>
  <c r="Q87" i="146"/>
  <c r="Q84" i="146"/>
  <c r="Q89" i="146"/>
  <c r="Q34" i="146"/>
  <c r="E1180" i="34"/>
  <c r="F1180" i="34" s="1"/>
  <c r="Q70" i="146"/>
  <c r="Q46" i="146"/>
  <c r="F1190" i="34"/>
  <c r="Q78" i="146"/>
  <c r="Q81" i="146"/>
  <c r="Q39" i="146"/>
  <c r="E1185" i="34"/>
  <c r="F1185" i="34" s="1"/>
  <c r="Q64" i="146"/>
  <c r="Q61" i="146"/>
  <c r="Q90" i="146"/>
  <c r="Q35" i="146"/>
  <c r="E1181" i="34"/>
  <c r="F1181" i="34" s="1"/>
  <c r="Q65" i="146"/>
  <c r="Q32" i="146"/>
  <c r="E1178" i="34"/>
  <c r="F1178" i="34" s="1"/>
  <c r="Q82" i="146"/>
  <c r="Q80" i="146"/>
  <c r="Q76" i="146"/>
  <c r="Q26" i="146"/>
  <c r="E1172" i="34"/>
  <c r="F1172" i="34" s="1"/>
  <c r="Q58" i="146"/>
  <c r="F1194" i="34"/>
  <c r="Q19" i="146"/>
  <c r="E1166" i="34"/>
  <c r="Q38" i="146"/>
  <c r="E1184" i="34"/>
  <c r="F1184" i="34" s="1"/>
  <c r="Q30" i="146"/>
  <c r="E1176" i="34"/>
  <c r="F1176" i="34" s="1"/>
  <c r="Q40" i="146"/>
  <c r="E1186" i="34"/>
  <c r="F1186" i="34" s="1"/>
  <c r="Q74" i="146"/>
  <c r="Q31" i="146"/>
  <c r="E1177" i="34"/>
  <c r="F1177" i="34" s="1"/>
  <c r="Q43" i="146"/>
  <c r="E1187" i="34"/>
  <c r="F1187" i="34" s="1"/>
  <c r="Q47" i="146"/>
  <c r="F1191" i="34"/>
  <c r="Q59" i="146"/>
  <c r="F1195" i="34"/>
  <c r="Q91" i="146" l="1"/>
  <c r="Q92" i="146" s="1"/>
  <c r="Q93" i="146" s="1"/>
  <c r="Q94" i="146" s="1"/>
  <c r="Q95" i="146" s="1"/>
  <c r="E47" i="2" s="1"/>
  <c r="P7" i="146" l="1"/>
  <c r="M25" i="145"/>
  <c r="K25" i="145"/>
  <c r="G25" i="145"/>
  <c r="O25" i="145" s="1"/>
  <c r="F25" i="145"/>
  <c r="N25" i="145" s="1"/>
  <c r="J39" i="145"/>
  <c r="M39" i="145" s="1"/>
  <c r="G39" i="145"/>
  <c r="O39" i="145" s="1"/>
  <c r="F39" i="145"/>
  <c r="N39" i="145" s="1"/>
  <c r="J38" i="145"/>
  <c r="K38" i="145" s="1"/>
  <c r="G38" i="145"/>
  <c r="O38" i="145" s="1"/>
  <c r="F38" i="145"/>
  <c r="N38" i="145" s="1"/>
  <c r="M37" i="145"/>
  <c r="K37" i="145"/>
  <c r="J36" i="145"/>
  <c r="M36" i="145" s="1"/>
  <c r="J35" i="145"/>
  <c r="M35" i="145" s="1"/>
  <c r="G35" i="145"/>
  <c r="O35" i="145" s="1"/>
  <c r="F35" i="145"/>
  <c r="N35" i="145" s="1"/>
  <c r="M34" i="145"/>
  <c r="K34" i="145"/>
  <c r="G34" i="145"/>
  <c r="O34" i="145" s="1"/>
  <c r="F34" i="145"/>
  <c r="N34" i="145" s="1"/>
  <c r="O33" i="145"/>
  <c r="N33" i="145"/>
  <c r="M33" i="145"/>
  <c r="K33" i="145"/>
  <c r="O32" i="145"/>
  <c r="N32" i="145"/>
  <c r="M32" i="145"/>
  <c r="K32" i="145"/>
  <c r="O31" i="145"/>
  <c r="M31" i="145"/>
  <c r="K31" i="145"/>
  <c r="F31" i="145"/>
  <c r="N31" i="145" s="1"/>
  <c r="O30" i="145"/>
  <c r="N30" i="145"/>
  <c r="M30" i="145"/>
  <c r="K30" i="145"/>
  <c r="M29" i="145"/>
  <c r="K29" i="145"/>
  <c r="G29" i="145"/>
  <c r="O29" i="145" s="1"/>
  <c r="F29" i="145"/>
  <c r="N29" i="145" s="1"/>
  <c r="O28" i="145"/>
  <c r="M28" i="145"/>
  <c r="K28" i="145"/>
  <c r="F28" i="145"/>
  <c r="N28" i="145" s="1"/>
  <c r="M27" i="145"/>
  <c r="K27" i="145"/>
  <c r="G27" i="145"/>
  <c r="O27" i="145" s="1"/>
  <c r="F27" i="145"/>
  <c r="N27" i="145" s="1"/>
  <c r="O26" i="145"/>
  <c r="N26" i="145"/>
  <c r="M26" i="145"/>
  <c r="K26" i="145"/>
  <c r="O24" i="145"/>
  <c r="N24" i="145"/>
  <c r="M24" i="145"/>
  <c r="K24" i="145"/>
  <c r="M23" i="145"/>
  <c r="K23" i="145"/>
  <c r="G23" i="145"/>
  <c r="O23" i="145" s="1"/>
  <c r="F23" i="145"/>
  <c r="N23" i="145" s="1"/>
  <c r="O22" i="145"/>
  <c r="N22" i="145"/>
  <c r="M22" i="145"/>
  <c r="K22" i="145"/>
  <c r="M21" i="145"/>
  <c r="K21" i="145"/>
  <c r="G21" i="145"/>
  <c r="O21" i="145" s="1"/>
  <c r="F21" i="145"/>
  <c r="N21" i="145" s="1"/>
  <c r="M20" i="145"/>
  <c r="K20" i="145"/>
  <c r="G20" i="145"/>
  <c r="O20" i="145" s="1"/>
  <c r="F20" i="145"/>
  <c r="N20" i="145" s="1"/>
  <c r="Q19" i="145"/>
  <c r="O19" i="145"/>
  <c r="N19" i="145"/>
  <c r="M19" i="145"/>
  <c r="K19" i="145"/>
  <c r="Q69" i="144"/>
  <c r="M26" i="144"/>
  <c r="K26" i="144"/>
  <c r="G26" i="144"/>
  <c r="O26" i="144" s="1"/>
  <c r="F26" i="144"/>
  <c r="N26" i="144" s="1"/>
  <c r="M68" i="144"/>
  <c r="K68" i="144"/>
  <c r="G68" i="144"/>
  <c r="O68" i="144" s="1"/>
  <c r="F68" i="144"/>
  <c r="N68" i="144" s="1"/>
  <c r="M67" i="144"/>
  <c r="K67" i="144"/>
  <c r="G67" i="144"/>
  <c r="O67" i="144" s="1"/>
  <c r="F67" i="144"/>
  <c r="N67" i="144" s="1"/>
  <c r="M66" i="144"/>
  <c r="K66" i="144"/>
  <c r="O65" i="144"/>
  <c r="N65" i="144"/>
  <c r="M65" i="144"/>
  <c r="P65" i="144" s="1"/>
  <c r="Q65" i="144" s="1"/>
  <c r="L65" i="144"/>
  <c r="K65" i="144"/>
  <c r="O64" i="144"/>
  <c r="N64" i="144"/>
  <c r="M64" i="144"/>
  <c r="P64" i="144" s="1"/>
  <c r="Q64" i="144" s="1"/>
  <c r="K64" i="144"/>
  <c r="O63" i="144"/>
  <c r="N63" i="144"/>
  <c r="M63" i="144"/>
  <c r="K63" i="144"/>
  <c r="O62" i="144"/>
  <c r="N62" i="144"/>
  <c r="M62" i="144"/>
  <c r="K62" i="144"/>
  <c r="O61" i="144"/>
  <c r="N61" i="144"/>
  <c r="M61" i="144"/>
  <c r="K61" i="144"/>
  <c r="O60" i="144"/>
  <c r="N60" i="144"/>
  <c r="M60" i="144"/>
  <c r="K60" i="144"/>
  <c r="O59" i="144"/>
  <c r="N59" i="144"/>
  <c r="P59" i="144" s="1"/>
  <c r="Q59" i="144" s="1"/>
  <c r="M59" i="144"/>
  <c r="K59" i="144"/>
  <c r="O58" i="144"/>
  <c r="N58" i="144"/>
  <c r="M58" i="144"/>
  <c r="P58" i="144" s="1"/>
  <c r="Q58" i="144" s="1"/>
  <c r="K58" i="144"/>
  <c r="O55" i="144"/>
  <c r="M55" i="144"/>
  <c r="K55" i="144"/>
  <c r="F55" i="144"/>
  <c r="N55" i="144" s="1"/>
  <c r="P55" i="144" s="1"/>
  <c r="Q55" i="144" s="1"/>
  <c r="M54" i="144"/>
  <c r="K54" i="144"/>
  <c r="M53" i="144"/>
  <c r="K53" i="144"/>
  <c r="G53" i="144"/>
  <c r="O53" i="144" s="1"/>
  <c r="F53" i="144"/>
  <c r="N53" i="144" s="1"/>
  <c r="M52" i="144"/>
  <c r="K52" i="144"/>
  <c r="G52" i="144"/>
  <c r="O52" i="144" s="1"/>
  <c r="F52" i="144"/>
  <c r="N52" i="144" s="1"/>
  <c r="O51" i="144"/>
  <c r="N51" i="144"/>
  <c r="M51" i="144"/>
  <c r="K51" i="144"/>
  <c r="M50" i="144"/>
  <c r="K50" i="144"/>
  <c r="G50" i="144"/>
  <c r="O50" i="144" s="1"/>
  <c r="F50" i="144"/>
  <c r="N50" i="144" s="1"/>
  <c r="M49" i="144"/>
  <c r="K49" i="144"/>
  <c r="G49" i="144"/>
  <c r="O49" i="144" s="1"/>
  <c r="F49" i="144"/>
  <c r="N49" i="144" s="1"/>
  <c r="M48" i="144"/>
  <c r="K48" i="144"/>
  <c r="M47" i="144"/>
  <c r="K47" i="144"/>
  <c r="G47" i="144"/>
  <c r="O47" i="144" s="1"/>
  <c r="F47" i="144"/>
  <c r="N47" i="144" s="1"/>
  <c r="O46" i="144"/>
  <c r="N46" i="144"/>
  <c r="M46" i="144"/>
  <c r="K46" i="144"/>
  <c r="M45" i="144"/>
  <c r="K45" i="144"/>
  <c r="G45" i="144"/>
  <c r="O45" i="144" s="1"/>
  <c r="F45" i="144"/>
  <c r="N45" i="144" s="1"/>
  <c r="P45" i="144" s="1"/>
  <c r="Q45" i="144" s="1"/>
  <c r="O44" i="144"/>
  <c r="N44" i="144"/>
  <c r="M44" i="144"/>
  <c r="K44" i="144"/>
  <c r="O43" i="144"/>
  <c r="N43" i="144"/>
  <c r="M43" i="144"/>
  <c r="K43" i="144"/>
  <c r="J41" i="144"/>
  <c r="K41" i="144" s="1"/>
  <c r="G41" i="144"/>
  <c r="O41" i="144" s="1"/>
  <c r="F41" i="144"/>
  <c r="N41" i="144" s="1"/>
  <c r="O40" i="144"/>
  <c r="J40" i="144"/>
  <c r="M40" i="144" s="1"/>
  <c r="G40" i="144"/>
  <c r="F40" i="144"/>
  <c r="N40" i="144" s="1"/>
  <c r="M39" i="144"/>
  <c r="K39" i="144"/>
  <c r="J38" i="144"/>
  <c r="M38" i="144" s="1"/>
  <c r="J37" i="144"/>
  <c r="M37" i="144" s="1"/>
  <c r="G37" i="144"/>
  <c r="O37" i="144" s="1"/>
  <c r="F37" i="144"/>
  <c r="N37" i="144" s="1"/>
  <c r="M36" i="144"/>
  <c r="K36" i="144"/>
  <c r="G36" i="144"/>
  <c r="O36" i="144" s="1"/>
  <c r="F36" i="144"/>
  <c r="N36" i="144" s="1"/>
  <c r="M35" i="144"/>
  <c r="K35" i="144"/>
  <c r="G35" i="144"/>
  <c r="O35" i="144" s="1"/>
  <c r="F35" i="144"/>
  <c r="N35" i="144" s="1"/>
  <c r="P35" i="144" s="1"/>
  <c r="Q35" i="144" s="1"/>
  <c r="O34" i="144"/>
  <c r="N34" i="144"/>
  <c r="M34" i="144"/>
  <c r="K34" i="144"/>
  <c r="O33" i="144"/>
  <c r="N33" i="144"/>
  <c r="M33" i="144"/>
  <c r="P33" i="144" s="1"/>
  <c r="Q33" i="144" s="1"/>
  <c r="K33" i="144"/>
  <c r="O32" i="144"/>
  <c r="M32" i="144"/>
  <c r="K32" i="144"/>
  <c r="F32" i="144"/>
  <c r="N32" i="144" s="1"/>
  <c r="O31" i="144"/>
  <c r="N31" i="144"/>
  <c r="M31" i="144"/>
  <c r="K31" i="144"/>
  <c r="M30" i="144"/>
  <c r="K30" i="144"/>
  <c r="G30" i="144"/>
  <c r="O30" i="144" s="1"/>
  <c r="F30" i="144"/>
  <c r="N30" i="144" s="1"/>
  <c r="P30" i="144" s="1"/>
  <c r="Q30" i="144" s="1"/>
  <c r="O29" i="144"/>
  <c r="M29" i="144"/>
  <c r="K29" i="144"/>
  <c r="F29" i="144"/>
  <c r="N29" i="144" s="1"/>
  <c r="M28" i="144"/>
  <c r="K28" i="144"/>
  <c r="G28" i="144"/>
  <c r="O28" i="144" s="1"/>
  <c r="F28" i="144"/>
  <c r="N28" i="144" s="1"/>
  <c r="O27" i="144"/>
  <c r="N27" i="144"/>
  <c r="M27" i="144"/>
  <c r="K27" i="144"/>
  <c r="O25" i="144"/>
  <c r="N25" i="144"/>
  <c r="M25" i="144"/>
  <c r="K25" i="144"/>
  <c r="M24" i="144"/>
  <c r="K24" i="144"/>
  <c r="G24" i="144"/>
  <c r="O24" i="144" s="1"/>
  <c r="F24" i="144"/>
  <c r="N24" i="144" s="1"/>
  <c r="M23" i="144"/>
  <c r="K23" i="144"/>
  <c r="G23" i="144"/>
  <c r="O23" i="144" s="1"/>
  <c r="F23" i="144"/>
  <c r="N23" i="144" s="1"/>
  <c r="O22" i="144"/>
  <c r="N22" i="144"/>
  <c r="M22" i="144"/>
  <c r="K22" i="144"/>
  <c r="M21" i="144"/>
  <c r="K21" i="144"/>
  <c r="G21" i="144"/>
  <c r="O21" i="144" s="1"/>
  <c r="P21" i="144" s="1"/>
  <c r="Q21" i="144" s="1"/>
  <c r="F21" i="144"/>
  <c r="N21" i="144" s="1"/>
  <c r="M20" i="144"/>
  <c r="K20" i="144"/>
  <c r="G20" i="144"/>
  <c r="O20" i="144" s="1"/>
  <c r="F20" i="144"/>
  <c r="N20" i="144" s="1"/>
  <c r="Q19" i="144"/>
  <c r="O19" i="144"/>
  <c r="N19" i="144"/>
  <c r="M19" i="144"/>
  <c r="K19" i="144"/>
  <c r="E43" i="2"/>
  <c r="E42" i="2"/>
  <c r="E41" i="2"/>
  <c r="E40" i="2"/>
  <c r="E39" i="2"/>
  <c r="E38" i="2"/>
  <c r="E37" i="2"/>
  <c r="E36" i="2"/>
  <c r="E35" i="2"/>
  <c r="E34" i="2"/>
  <c r="E33" i="2"/>
  <c r="E32" i="2"/>
  <c r="O36" i="143"/>
  <c r="N36" i="143"/>
  <c r="J36" i="143"/>
  <c r="M36" i="143" s="1"/>
  <c r="P36" i="143" s="1"/>
  <c r="Q36" i="143" s="1"/>
  <c r="M35" i="143"/>
  <c r="K35" i="143"/>
  <c r="G35" i="143"/>
  <c r="O35" i="143" s="1"/>
  <c r="F35" i="143"/>
  <c r="N35" i="143" s="1"/>
  <c r="M32" i="143"/>
  <c r="K32" i="143"/>
  <c r="G32" i="143"/>
  <c r="O32" i="143" s="1"/>
  <c r="F32" i="143"/>
  <c r="N32" i="143" s="1"/>
  <c r="M34" i="143"/>
  <c r="K34" i="143"/>
  <c r="G34" i="143"/>
  <c r="O34" i="143" s="1"/>
  <c r="F34" i="143"/>
  <c r="N34" i="143" s="1"/>
  <c r="O33" i="143"/>
  <c r="N33" i="143"/>
  <c r="M33" i="143"/>
  <c r="K33" i="143"/>
  <c r="M30" i="143"/>
  <c r="K30" i="143"/>
  <c r="G30" i="143"/>
  <c r="O30" i="143" s="1"/>
  <c r="F30" i="143"/>
  <c r="N30" i="143" s="1"/>
  <c r="O29" i="143"/>
  <c r="N29" i="143"/>
  <c r="M29" i="143"/>
  <c r="K29" i="143"/>
  <c r="O28" i="143"/>
  <c r="N28" i="143"/>
  <c r="M28" i="143"/>
  <c r="K28" i="143"/>
  <c r="O27" i="143"/>
  <c r="M27" i="143"/>
  <c r="K27" i="143"/>
  <c r="F27" i="143"/>
  <c r="N27" i="143" s="1"/>
  <c r="O26" i="143"/>
  <c r="N26" i="143"/>
  <c r="M26" i="143"/>
  <c r="K26" i="143"/>
  <c r="M25" i="143"/>
  <c r="K25" i="143"/>
  <c r="G25" i="143"/>
  <c r="O25" i="143" s="1"/>
  <c r="F25" i="143"/>
  <c r="N25" i="143" s="1"/>
  <c r="O24" i="143"/>
  <c r="M24" i="143"/>
  <c r="K24" i="143"/>
  <c r="F24" i="143"/>
  <c r="N24" i="143" s="1"/>
  <c r="M23" i="143"/>
  <c r="K23" i="143"/>
  <c r="G23" i="143"/>
  <c r="O23" i="143" s="1"/>
  <c r="F23" i="143"/>
  <c r="N23" i="143" s="1"/>
  <c r="O22" i="143"/>
  <c r="N22" i="143"/>
  <c r="M22" i="143"/>
  <c r="K22" i="143"/>
  <c r="O21" i="143"/>
  <c r="N21" i="143"/>
  <c r="M21" i="143"/>
  <c r="K21" i="143"/>
  <c r="M20" i="143"/>
  <c r="K20" i="143"/>
  <c r="G20" i="143"/>
  <c r="O20" i="143" s="1"/>
  <c r="F20" i="143"/>
  <c r="N20" i="143" s="1"/>
  <c r="M19" i="143"/>
  <c r="K19" i="143"/>
  <c r="G19" i="143"/>
  <c r="O19" i="143" s="1"/>
  <c r="F19" i="143"/>
  <c r="N19" i="143" s="1"/>
  <c r="O49" i="142"/>
  <c r="N49" i="142"/>
  <c r="J49" i="142"/>
  <c r="M49" i="142" s="1"/>
  <c r="P49" i="142" s="1"/>
  <c r="Q49" i="142" s="1"/>
  <c r="M47" i="142"/>
  <c r="K47" i="142"/>
  <c r="G47" i="142"/>
  <c r="O47" i="142" s="1"/>
  <c r="F47" i="142"/>
  <c r="N47" i="142" s="1"/>
  <c r="M46" i="142"/>
  <c r="K46" i="142"/>
  <c r="G46" i="142"/>
  <c r="O46" i="142" s="1"/>
  <c r="F46" i="142"/>
  <c r="N46" i="142" s="1"/>
  <c r="M45" i="142"/>
  <c r="K45" i="142"/>
  <c r="G45" i="142"/>
  <c r="O45" i="142" s="1"/>
  <c r="F45" i="142"/>
  <c r="N45" i="142" s="1"/>
  <c r="M43" i="142"/>
  <c r="K43" i="142"/>
  <c r="G43" i="142"/>
  <c r="O43" i="142" s="1"/>
  <c r="F43" i="142"/>
  <c r="N43" i="142" s="1"/>
  <c r="O48" i="142"/>
  <c r="M48" i="142"/>
  <c r="K48" i="142"/>
  <c r="F48" i="142"/>
  <c r="N48" i="142" s="1"/>
  <c r="O44" i="142"/>
  <c r="N44" i="142"/>
  <c r="M44" i="142"/>
  <c r="K44" i="142"/>
  <c r="O42" i="142"/>
  <c r="N42" i="142"/>
  <c r="M42" i="142"/>
  <c r="K42" i="142"/>
  <c r="J40" i="142"/>
  <c r="K40" i="142" s="1"/>
  <c r="G40" i="142"/>
  <c r="O40" i="142" s="1"/>
  <c r="F40" i="142"/>
  <c r="N40" i="142" s="1"/>
  <c r="J39" i="142"/>
  <c r="K39" i="142" s="1"/>
  <c r="G39" i="142"/>
  <c r="O39" i="142" s="1"/>
  <c r="F39" i="142"/>
  <c r="N39" i="142" s="1"/>
  <c r="M38" i="142"/>
  <c r="K38" i="142"/>
  <c r="J37" i="142"/>
  <c r="M37" i="142" s="1"/>
  <c r="J36" i="142"/>
  <c r="K36" i="142" s="1"/>
  <c r="G36" i="142"/>
  <c r="O36" i="142" s="1"/>
  <c r="F36" i="142"/>
  <c r="N36" i="142" s="1"/>
  <c r="M35" i="142"/>
  <c r="K35" i="142"/>
  <c r="G35" i="142"/>
  <c r="O35" i="142" s="1"/>
  <c r="F35" i="142"/>
  <c r="N35" i="142" s="1"/>
  <c r="M34" i="142"/>
  <c r="K34" i="142"/>
  <c r="G34" i="142"/>
  <c r="O34" i="142" s="1"/>
  <c r="F34" i="142"/>
  <c r="N34" i="142" s="1"/>
  <c r="O33" i="142"/>
  <c r="N33" i="142"/>
  <c r="M33" i="142"/>
  <c r="K33" i="142"/>
  <c r="O32" i="142"/>
  <c r="N32" i="142"/>
  <c r="M32" i="142"/>
  <c r="K32" i="142"/>
  <c r="O31" i="142"/>
  <c r="M31" i="142"/>
  <c r="K31" i="142"/>
  <c r="F31" i="142"/>
  <c r="N31" i="142" s="1"/>
  <c r="O30" i="142"/>
  <c r="N30" i="142"/>
  <c r="M30" i="142"/>
  <c r="K30" i="142"/>
  <c r="M29" i="142"/>
  <c r="K29" i="142"/>
  <c r="G29" i="142"/>
  <c r="O29" i="142" s="1"/>
  <c r="F29" i="142"/>
  <c r="N29" i="142" s="1"/>
  <c r="O28" i="142"/>
  <c r="M28" i="142"/>
  <c r="K28" i="142"/>
  <c r="F28" i="142"/>
  <c r="N28" i="142" s="1"/>
  <c r="M27" i="142"/>
  <c r="K27" i="142"/>
  <c r="G27" i="142"/>
  <c r="O27" i="142" s="1"/>
  <c r="F27" i="142"/>
  <c r="N27" i="142" s="1"/>
  <c r="O26" i="142"/>
  <c r="N26" i="142"/>
  <c r="M26" i="142"/>
  <c r="K26" i="142"/>
  <c r="O25" i="142"/>
  <c r="N25" i="142"/>
  <c r="M25" i="142"/>
  <c r="K25" i="142"/>
  <c r="M24" i="142"/>
  <c r="K24" i="142"/>
  <c r="G24" i="142"/>
  <c r="O24" i="142" s="1"/>
  <c r="F24" i="142"/>
  <c r="N24" i="142" s="1"/>
  <c r="M23" i="142"/>
  <c r="K23" i="142"/>
  <c r="G23" i="142"/>
  <c r="O23" i="142" s="1"/>
  <c r="F23" i="142"/>
  <c r="N23" i="142" s="1"/>
  <c r="O22" i="142"/>
  <c r="N22" i="142"/>
  <c r="M22" i="142"/>
  <c r="K22" i="142"/>
  <c r="M21" i="142"/>
  <c r="K21" i="142"/>
  <c r="G21" i="142"/>
  <c r="O21" i="142" s="1"/>
  <c r="F21" i="142"/>
  <c r="N21" i="142" s="1"/>
  <c r="M20" i="142"/>
  <c r="K20" i="142"/>
  <c r="G20" i="142"/>
  <c r="O20" i="142" s="1"/>
  <c r="F20" i="142"/>
  <c r="N20" i="142" s="1"/>
  <c r="Q19" i="142"/>
  <c r="O19" i="142"/>
  <c r="N19" i="142"/>
  <c r="M19" i="142"/>
  <c r="K19" i="142"/>
  <c r="Q78" i="141"/>
  <c r="M77" i="141"/>
  <c r="K77" i="141"/>
  <c r="G77" i="141"/>
  <c r="O77" i="141" s="1"/>
  <c r="F77" i="141"/>
  <c r="N77" i="141" s="1"/>
  <c r="M76" i="141"/>
  <c r="K76" i="141"/>
  <c r="G76" i="141"/>
  <c r="O76" i="141" s="1"/>
  <c r="F76" i="141"/>
  <c r="N76" i="141" s="1"/>
  <c r="P76" i="141" s="1"/>
  <c r="Q76" i="141" s="1"/>
  <c r="M75" i="141"/>
  <c r="K75" i="141"/>
  <c r="O74" i="141"/>
  <c r="N74" i="141"/>
  <c r="L74" i="141"/>
  <c r="M74" i="141" s="1"/>
  <c r="K74" i="141"/>
  <c r="O73" i="141"/>
  <c r="N73" i="141"/>
  <c r="M73" i="141"/>
  <c r="P73" i="141" s="1"/>
  <c r="Q73" i="141" s="1"/>
  <c r="K73" i="141"/>
  <c r="O72" i="141"/>
  <c r="N72" i="141"/>
  <c r="M72" i="141"/>
  <c r="P72" i="141" s="1"/>
  <c r="Q72" i="141" s="1"/>
  <c r="K72" i="141"/>
  <c r="O71" i="141"/>
  <c r="N71" i="141"/>
  <c r="M71" i="141"/>
  <c r="P71" i="141" s="1"/>
  <c r="Q71" i="141" s="1"/>
  <c r="K71" i="141"/>
  <c r="O70" i="141"/>
  <c r="N70" i="141"/>
  <c r="M70" i="141"/>
  <c r="P70" i="141" s="1"/>
  <c r="Q70" i="141" s="1"/>
  <c r="K70" i="141"/>
  <c r="O69" i="141"/>
  <c r="N69" i="141"/>
  <c r="M69" i="141"/>
  <c r="P69" i="141" s="1"/>
  <c r="Q69" i="141" s="1"/>
  <c r="K69" i="141"/>
  <c r="O68" i="141"/>
  <c r="N68" i="141"/>
  <c r="M68" i="141"/>
  <c r="P68" i="141" s="1"/>
  <c r="Q68" i="141" s="1"/>
  <c r="K68" i="141"/>
  <c r="O67" i="141"/>
  <c r="N67" i="141"/>
  <c r="M67" i="141"/>
  <c r="P67" i="141" s="1"/>
  <c r="Q67" i="141" s="1"/>
  <c r="K67" i="141"/>
  <c r="O63" i="141"/>
  <c r="N63" i="141"/>
  <c r="J63" i="141"/>
  <c r="M63" i="141" s="1"/>
  <c r="P63" i="141" s="1"/>
  <c r="Q63" i="141" s="1"/>
  <c r="M58" i="141"/>
  <c r="K58" i="141"/>
  <c r="G58" i="141"/>
  <c r="O58" i="141" s="1"/>
  <c r="F58" i="141"/>
  <c r="N58" i="141" s="1"/>
  <c r="M57" i="141"/>
  <c r="K57" i="141"/>
  <c r="G57" i="141"/>
  <c r="O57" i="141" s="1"/>
  <c r="F57" i="141"/>
  <c r="N57" i="141" s="1"/>
  <c r="M56" i="141"/>
  <c r="K56" i="141"/>
  <c r="G56" i="141"/>
  <c r="O56" i="141" s="1"/>
  <c r="F56" i="141"/>
  <c r="N56" i="141" s="1"/>
  <c r="M55" i="141"/>
  <c r="K55" i="141"/>
  <c r="M54" i="141"/>
  <c r="K54" i="141"/>
  <c r="G54" i="141"/>
  <c r="O54" i="141" s="1"/>
  <c r="F54" i="141"/>
  <c r="N54" i="141" s="1"/>
  <c r="O52" i="141"/>
  <c r="N52" i="141"/>
  <c r="M52" i="141"/>
  <c r="K52" i="141"/>
  <c r="O48" i="141"/>
  <c r="N48" i="141"/>
  <c r="M48" i="141"/>
  <c r="K48" i="141"/>
  <c r="M46" i="141"/>
  <c r="K46" i="141"/>
  <c r="G46" i="141"/>
  <c r="O46" i="141" s="1"/>
  <c r="F46" i="141"/>
  <c r="N46" i="141" s="1"/>
  <c r="M44" i="141"/>
  <c r="K44" i="141"/>
  <c r="G44" i="141"/>
  <c r="O44" i="141" s="1"/>
  <c r="F44" i="141"/>
  <c r="N44" i="141" s="1"/>
  <c r="O64" i="141"/>
  <c r="M64" i="141"/>
  <c r="K64" i="141"/>
  <c r="F64" i="141"/>
  <c r="N64" i="141" s="1"/>
  <c r="O62" i="141"/>
  <c r="M62" i="141"/>
  <c r="K62" i="141"/>
  <c r="F62" i="141"/>
  <c r="N62" i="141" s="1"/>
  <c r="M61" i="141"/>
  <c r="K61" i="141"/>
  <c r="G61" i="141"/>
  <c r="O61" i="141" s="1"/>
  <c r="F61" i="141"/>
  <c r="N61" i="141" s="1"/>
  <c r="M60" i="141"/>
  <c r="K60" i="141"/>
  <c r="M59" i="141"/>
  <c r="K59" i="141"/>
  <c r="G59" i="141"/>
  <c r="O59" i="141" s="1"/>
  <c r="F59" i="141"/>
  <c r="N59" i="141" s="1"/>
  <c r="M53" i="141"/>
  <c r="K53" i="141"/>
  <c r="G53" i="141"/>
  <c r="O53" i="141" s="1"/>
  <c r="F53" i="141"/>
  <c r="N53" i="141" s="1"/>
  <c r="O51" i="141"/>
  <c r="N51" i="141"/>
  <c r="M51" i="141"/>
  <c r="K51" i="141"/>
  <c r="O50" i="141"/>
  <c r="N50" i="141"/>
  <c r="M50" i="141"/>
  <c r="K50" i="141"/>
  <c r="O49" i="141"/>
  <c r="N49" i="141"/>
  <c r="M49" i="141"/>
  <c r="K49" i="141"/>
  <c r="O47" i="141"/>
  <c r="N47" i="141"/>
  <c r="M47" i="141"/>
  <c r="K47" i="141"/>
  <c r="O45" i="141"/>
  <c r="N45" i="141"/>
  <c r="M45" i="141"/>
  <c r="K45" i="141"/>
  <c r="O43" i="141"/>
  <c r="N43" i="141"/>
  <c r="M43" i="141"/>
  <c r="K43" i="141"/>
  <c r="O42" i="141"/>
  <c r="N42" i="141"/>
  <c r="M42" i="141"/>
  <c r="K42" i="141"/>
  <c r="J40" i="141"/>
  <c r="M40" i="141" s="1"/>
  <c r="G40" i="141"/>
  <c r="O40" i="141" s="1"/>
  <c r="F40" i="141"/>
  <c r="N40" i="141" s="1"/>
  <c r="J39" i="141"/>
  <c r="M39" i="141" s="1"/>
  <c r="G39" i="141"/>
  <c r="O39" i="141" s="1"/>
  <c r="F39" i="141"/>
  <c r="N39" i="141" s="1"/>
  <c r="M38" i="141"/>
  <c r="K38" i="141"/>
  <c r="J37" i="141"/>
  <c r="K37" i="141" s="1"/>
  <c r="J36" i="141"/>
  <c r="M36" i="141" s="1"/>
  <c r="G36" i="141"/>
  <c r="O36" i="141" s="1"/>
  <c r="F36" i="141"/>
  <c r="N36" i="141" s="1"/>
  <c r="M35" i="141"/>
  <c r="K35" i="141"/>
  <c r="G35" i="141"/>
  <c r="O35" i="141" s="1"/>
  <c r="F35" i="141"/>
  <c r="N35" i="141" s="1"/>
  <c r="M34" i="141"/>
  <c r="K34" i="141"/>
  <c r="G34" i="141"/>
  <c r="O34" i="141" s="1"/>
  <c r="F34" i="141"/>
  <c r="N34" i="141" s="1"/>
  <c r="O33" i="141"/>
  <c r="N33" i="141"/>
  <c r="M33" i="141"/>
  <c r="K33" i="141"/>
  <c r="O32" i="141"/>
  <c r="N32" i="141"/>
  <c r="M32" i="141"/>
  <c r="K32" i="141"/>
  <c r="O31" i="141"/>
  <c r="M31" i="141"/>
  <c r="K31" i="141"/>
  <c r="F31" i="141"/>
  <c r="N31" i="141" s="1"/>
  <c r="O30" i="141"/>
  <c r="N30" i="141"/>
  <c r="M30" i="141"/>
  <c r="K30" i="141"/>
  <c r="M29" i="141"/>
  <c r="K29" i="141"/>
  <c r="G29" i="141"/>
  <c r="O29" i="141" s="1"/>
  <c r="F29" i="141"/>
  <c r="N29" i="141" s="1"/>
  <c r="O28" i="141"/>
  <c r="M28" i="141"/>
  <c r="K28" i="141"/>
  <c r="F28" i="141"/>
  <c r="N28" i="141" s="1"/>
  <c r="M27" i="141"/>
  <c r="K27" i="141"/>
  <c r="G27" i="141"/>
  <c r="O27" i="141" s="1"/>
  <c r="F27" i="141"/>
  <c r="N27" i="141" s="1"/>
  <c r="O26" i="141"/>
  <c r="N26" i="141"/>
  <c r="M26" i="141"/>
  <c r="K26" i="141"/>
  <c r="O25" i="141"/>
  <c r="N25" i="141"/>
  <c r="M25" i="141"/>
  <c r="K25" i="141"/>
  <c r="M24" i="141"/>
  <c r="K24" i="141"/>
  <c r="G24" i="141"/>
  <c r="O24" i="141" s="1"/>
  <c r="F24" i="141"/>
  <c r="N24" i="141" s="1"/>
  <c r="M23" i="141"/>
  <c r="K23" i="141"/>
  <c r="G23" i="141"/>
  <c r="O23" i="141" s="1"/>
  <c r="F23" i="141"/>
  <c r="N23" i="141" s="1"/>
  <c r="O22" i="141"/>
  <c r="N22" i="141"/>
  <c r="M22" i="141"/>
  <c r="K22" i="141"/>
  <c r="M21" i="141"/>
  <c r="K21" i="141"/>
  <c r="G21" i="141"/>
  <c r="O21" i="141" s="1"/>
  <c r="F21" i="141"/>
  <c r="N21" i="141" s="1"/>
  <c r="M20" i="141"/>
  <c r="K20" i="141"/>
  <c r="G20" i="141"/>
  <c r="O20" i="141" s="1"/>
  <c r="F20" i="141"/>
  <c r="N20" i="141" s="1"/>
  <c r="Q19" i="141"/>
  <c r="O19" i="141"/>
  <c r="N19" i="141"/>
  <c r="M19" i="141"/>
  <c r="K19" i="141"/>
  <c r="Q36" i="140"/>
  <c r="O35" i="140"/>
  <c r="N35" i="140"/>
  <c r="J35" i="140"/>
  <c r="M35" i="140" s="1"/>
  <c r="P35" i="140" s="1"/>
  <c r="Q35" i="140" s="1"/>
  <c r="M34" i="140"/>
  <c r="K34" i="140"/>
  <c r="G34" i="140"/>
  <c r="O34" i="140" s="1"/>
  <c r="F34" i="140"/>
  <c r="N34" i="140" s="1"/>
  <c r="O33" i="140"/>
  <c r="N33" i="140"/>
  <c r="M33" i="140"/>
  <c r="P33" i="140" s="1"/>
  <c r="Q33" i="140" s="1"/>
  <c r="K33" i="140"/>
  <c r="M32" i="140"/>
  <c r="K32" i="140"/>
  <c r="G32" i="140"/>
  <c r="O32" i="140" s="1"/>
  <c r="F32" i="140"/>
  <c r="N32" i="140" s="1"/>
  <c r="M30" i="140"/>
  <c r="K30" i="140"/>
  <c r="G30" i="140"/>
  <c r="O30" i="140" s="1"/>
  <c r="F30" i="140"/>
  <c r="N30" i="140" s="1"/>
  <c r="O29" i="140"/>
  <c r="N29" i="140"/>
  <c r="M29" i="140"/>
  <c r="P29" i="140" s="1"/>
  <c r="Q29" i="140" s="1"/>
  <c r="K29" i="140"/>
  <c r="O28" i="140"/>
  <c r="N28" i="140"/>
  <c r="M28" i="140"/>
  <c r="P28" i="140" s="1"/>
  <c r="Q28" i="140" s="1"/>
  <c r="K28" i="140"/>
  <c r="O27" i="140"/>
  <c r="M27" i="140"/>
  <c r="K27" i="140"/>
  <c r="F27" i="140"/>
  <c r="N27" i="140" s="1"/>
  <c r="P27" i="140" s="1"/>
  <c r="Q27" i="140" s="1"/>
  <c r="O26" i="140"/>
  <c r="N26" i="140"/>
  <c r="M26" i="140"/>
  <c r="P26" i="140" s="1"/>
  <c r="Q26" i="140" s="1"/>
  <c r="K26" i="140"/>
  <c r="M25" i="140"/>
  <c r="K25" i="140"/>
  <c r="G25" i="140"/>
  <c r="O25" i="140" s="1"/>
  <c r="F25" i="140"/>
  <c r="N25" i="140" s="1"/>
  <c r="O24" i="140"/>
  <c r="M24" i="140"/>
  <c r="K24" i="140"/>
  <c r="F24" i="140"/>
  <c r="N24" i="140" s="1"/>
  <c r="M23" i="140"/>
  <c r="K23" i="140"/>
  <c r="G23" i="140"/>
  <c r="O23" i="140" s="1"/>
  <c r="F23" i="140"/>
  <c r="N23" i="140" s="1"/>
  <c r="O22" i="140"/>
  <c r="N22" i="140"/>
  <c r="M22" i="140"/>
  <c r="K22" i="140"/>
  <c r="O21" i="140"/>
  <c r="N21" i="140"/>
  <c r="M21" i="140"/>
  <c r="P21" i="140" s="1"/>
  <c r="Q21" i="140" s="1"/>
  <c r="K21" i="140"/>
  <c r="M20" i="140"/>
  <c r="K20" i="140"/>
  <c r="G20" i="140"/>
  <c r="O20" i="140" s="1"/>
  <c r="F20" i="140"/>
  <c r="N20" i="140" s="1"/>
  <c r="M19" i="140"/>
  <c r="K19" i="140"/>
  <c r="G19" i="140"/>
  <c r="O19" i="140" s="1"/>
  <c r="F19" i="140"/>
  <c r="N19" i="140" s="1"/>
  <c r="Q41" i="139"/>
  <c r="O40" i="139"/>
  <c r="N40" i="139"/>
  <c r="J40" i="139"/>
  <c r="M40" i="139" s="1"/>
  <c r="P40" i="139" s="1"/>
  <c r="Q40" i="139" s="1"/>
  <c r="M38" i="139"/>
  <c r="K38" i="139"/>
  <c r="G38" i="139"/>
  <c r="O38" i="139" s="1"/>
  <c r="F38" i="139"/>
  <c r="N38" i="139" s="1"/>
  <c r="M37" i="139"/>
  <c r="K37" i="139"/>
  <c r="G37" i="139"/>
  <c r="O37" i="139" s="1"/>
  <c r="F37" i="139"/>
  <c r="N37" i="139" s="1"/>
  <c r="M35" i="139"/>
  <c r="K35" i="139"/>
  <c r="G35" i="139"/>
  <c r="O35" i="139" s="1"/>
  <c r="F35" i="139"/>
  <c r="N35" i="139" s="1"/>
  <c r="M33" i="139"/>
  <c r="K33" i="139"/>
  <c r="G33" i="139"/>
  <c r="O33" i="139" s="1"/>
  <c r="F33" i="139"/>
  <c r="N33" i="139" s="1"/>
  <c r="O39" i="139"/>
  <c r="N39" i="139"/>
  <c r="J39" i="139"/>
  <c r="M39" i="139" s="1"/>
  <c r="M36" i="139"/>
  <c r="K36" i="139"/>
  <c r="G36" i="139"/>
  <c r="O36" i="139" s="1"/>
  <c r="F36" i="139"/>
  <c r="N36" i="139" s="1"/>
  <c r="O34" i="139"/>
  <c r="N34" i="139"/>
  <c r="M34" i="139"/>
  <c r="K34" i="139"/>
  <c r="M32" i="139"/>
  <c r="K32" i="139"/>
  <c r="G32" i="139"/>
  <c r="O32" i="139" s="1"/>
  <c r="F32" i="139"/>
  <c r="N32" i="139" s="1"/>
  <c r="M30" i="139"/>
  <c r="K30" i="139"/>
  <c r="G30" i="139"/>
  <c r="O30" i="139" s="1"/>
  <c r="F30" i="139"/>
  <c r="N30" i="139" s="1"/>
  <c r="O29" i="139"/>
  <c r="N29" i="139"/>
  <c r="M29" i="139"/>
  <c r="K29" i="139"/>
  <c r="O28" i="139"/>
  <c r="N28" i="139"/>
  <c r="M28" i="139"/>
  <c r="K28" i="139"/>
  <c r="O27" i="139"/>
  <c r="M27" i="139"/>
  <c r="K27" i="139"/>
  <c r="F27" i="139"/>
  <c r="N27" i="139" s="1"/>
  <c r="O26" i="139"/>
  <c r="N26" i="139"/>
  <c r="M26" i="139"/>
  <c r="K26" i="139"/>
  <c r="M25" i="139"/>
  <c r="K25" i="139"/>
  <c r="G25" i="139"/>
  <c r="O25" i="139" s="1"/>
  <c r="F25" i="139"/>
  <c r="N25" i="139" s="1"/>
  <c r="O24" i="139"/>
  <c r="M24" i="139"/>
  <c r="K24" i="139"/>
  <c r="F24" i="139"/>
  <c r="N24" i="139" s="1"/>
  <c r="M23" i="139"/>
  <c r="K23" i="139"/>
  <c r="G23" i="139"/>
  <c r="O23" i="139" s="1"/>
  <c r="F23" i="139"/>
  <c r="N23" i="139" s="1"/>
  <c r="O22" i="139"/>
  <c r="N22" i="139"/>
  <c r="M22" i="139"/>
  <c r="K22" i="139"/>
  <c r="O21" i="139"/>
  <c r="N21" i="139"/>
  <c r="M21" i="139"/>
  <c r="K21" i="139"/>
  <c r="M20" i="139"/>
  <c r="K20" i="139"/>
  <c r="G20" i="139"/>
  <c r="O20" i="139" s="1"/>
  <c r="F20" i="139"/>
  <c r="N20" i="139" s="1"/>
  <c r="M19" i="139"/>
  <c r="K19" i="139"/>
  <c r="G19" i="139"/>
  <c r="O19" i="139" s="1"/>
  <c r="F19" i="139"/>
  <c r="N19" i="139" s="1"/>
  <c r="Q68" i="138"/>
  <c r="M58" i="138"/>
  <c r="N58" i="138"/>
  <c r="O58" i="138"/>
  <c r="M59" i="138"/>
  <c r="N59" i="138"/>
  <c r="O59" i="138"/>
  <c r="M60" i="138"/>
  <c r="N60" i="138"/>
  <c r="O60" i="138"/>
  <c r="M61" i="138"/>
  <c r="N61" i="138"/>
  <c r="O61" i="138"/>
  <c r="P61" i="138" s="1"/>
  <c r="Q61" i="138" s="1"/>
  <c r="M62" i="138"/>
  <c r="N62" i="138"/>
  <c r="O62" i="138"/>
  <c r="K58" i="138"/>
  <c r="K59" i="138"/>
  <c r="K60" i="138"/>
  <c r="K61" i="138"/>
  <c r="K62" i="138"/>
  <c r="P62" i="138"/>
  <c r="Q62" i="138" s="1"/>
  <c r="P60" i="138"/>
  <c r="Q60" i="138" s="1"/>
  <c r="P59" i="138"/>
  <c r="Q59" i="138" s="1"/>
  <c r="P58" i="138"/>
  <c r="Q58" i="138" s="1"/>
  <c r="M51" i="138"/>
  <c r="K51" i="138"/>
  <c r="G51" i="138"/>
  <c r="O51" i="138" s="1"/>
  <c r="F51" i="138"/>
  <c r="N51" i="138" s="1"/>
  <c r="P51" i="138" s="1"/>
  <c r="Q51" i="138" s="1"/>
  <c r="O50" i="138"/>
  <c r="N50" i="138"/>
  <c r="M50" i="138"/>
  <c r="K50" i="138"/>
  <c r="M49" i="138"/>
  <c r="K49" i="138"/>
  <c r="G49" i="138"/>
  <c r="O49" i="138" s="1"/>
  <c r="F49" i="138"/>
  <c r="N49" i="138" s="1"/>
  <c r="M47" i="138"/>
  <c r="K47" i="138"/>
  <c r="M46" i="138"/>
  <c r="K46" i="138"/>
  <c r="G46" i="138"/>
  <c r="O46" i="138" s="1"/>
  <c r="F46" i="138"/>
  <c r="N46" i="138" s="1"/>
  <c r="K45" i="138"/>
  <c r="M45" i="138"/>
  <c r="N45" i="138"/>
  <c r="O45" i="138"/>
  <c r="P31" i="145" l="1"/>
  <c r="Q31" i="145" s="1"/>
  <c r="P24" i="145"/>
  <c r="Q24" i="145" s="1"/>
  <c r="P30" i="145"/>
  <c r="Q30" i="145" s="1"/>
  <c r="P29" i="145"/>
  <c r="Q29" i="145" s="1"/>
  <c r="P35" i="145"/>
  <c r="Q35" i="145" s="1"/>
  <c r="K39" i="145"/>
  <c r="P25" i="145"/>
  <c r="Q25" i="145" s="1"/>
  <c r="P39" i="145"/>
  <c r="Q39" i="145" s="1"/>
  <c r="P26" i="145"/>
  <c r="Q26" i="145" s="1"/>
  <c r="P21" i="145"/>
  <c r="Q21" i="145" s="1"/>
  <c r="P32" i="145"/>
  <c r="Q32" i="145" s="1"/>
  <c r="P22" i="145"/>
  <c r="Q22" i="145" s="1"/>
  <c r="P33" i="145"/>
  <c r="Q33" i="145" s="1"/>
  <c r="K35" i="145"/>
  <c r="P27" i="145"/>
  <c r="Q27" i="145" s="1"/>
  <c r="P28" i="145"/>
  <c r="Q28" i="145" s="1"/>
  <c r="P20" i="145"/>
  <c r="Q20" i="145" s="1"/>
  <c r="P23" i="145"/>
  <c r="Q23" i="145" s="1"/>
  <c r="P34" i="145"/>
  <c r="Q34" i="145" s="1"/>
  <c r="M38" i="145"/>
  <c r="P38" i="145" s="1"/>
  <c r="Q38" i="145" s="1"/>
  <c r="K36" i="145"/>
  <c r="P29" i="144"/>
  <c r="Q29" i="144" s="1"/>
  <c r="P43" i="144"/>
  <c r="Q43" i="144" s="1"/>
  <c r="P27" i="144"/>
  <c r="Q27" i="144" s="1"/>
  <c r="P24" i="144"/>
  <c r="Q24" i="144" s="1"/>
  <c r="P51" i="144"/>
  <c r="Q51" i="144" s="1"/>
  <c r="P53" i="144"/>
  <c r="Q53" i="144" s="1"/>
  <c r="P26" i="144"/>
  <c r="Q26" i="144" s="1"/>
  <c r="P22" i="144"/>
  <c r="Q22" i="144" s="1"/>
  <c r="P62" i="144"/>
  <c r="Q62" i="144" s="1"/>
  <c r="P36" i="144"/>
  <c r="Q36" i="144" s="1"/>
  <c r="P46" i="144"/>
  <c r="Q46" i="144" s="1"/>
  <c r="P20" i="144"/>
  <c r="Q20" i="144" s="1"/>
  <c r="P31" i="144"/>
  <c r="Q31" i="144" s="1"/>
  <c r="P40" i="144"/>
  <c r="Q40" i="144" s="1"/>
  <c r="P52" i="144"/>
  <c r="Q52" i="144" s="1"/>
  <c r="P60" i="144"/>
  <c r="Q60" i="144" s="1"/>
  <c r="P25" i="144"/>
  <c r="Q25" i="144" s="1"/>
  <c r="P34" i="144"/>
  <c r="Q34" i="144" s="1"/>
  <c r="P44" i="144"/>
  <c r="Q44" i="144" s="1"/>
  <c r="P63" i="144"/>
  <c r="Q63" i="144" s="1"/>
  <c r="P50" i="144"/>
  <c r="Q50" i="144" s="1"/>
  <c r="P67" i="144"/>
  <c r="Q67" i="144" s="1"/>
  <c r="P23" i="144"/>
  <c r="Q23" i="144" s="1"/>
  <c r="P32" i="144"/>
  <c r="Q32" i="144" s="1"/>
  <c r="K37" i="144"/>
  <c r="P61" i="144"/>
  <c r="Q61" i="144" s="1"/>
  <c r="M41" i="144"/>
  <c r="P49" i="144"/>
  <c r="Q49" i="144" s="1"/>
  <c r="P41" i="144"/>
  <c r="Q41" i="144" s="1"/>
  <c r="P47" i="144"/>
  <c r="Q47" i="144" s="1"/>
  <c r="P37" i="144"/>
  <c r="Q37" i="144" s="1"/>
  <c r="P28" i="144"/>
  <c r="Q28" i="144" s="1"/>
  <c r="P68" i="144"/>
  <c r="Q68" i="144" s="1"/>
  <c r="K38" i="144"/>
  <c r="K40" i="144"/>
  <c r="K36" i="143"/>
  <c r="P35" i="143"/>
  <c r="Q35" i="143" s="1"/>
  <c r="P32" i="143"/>
  <c r="Q32" i="143" s="1"/>
  <c r="P34" i="143"/>
  <c r="Q34" i="143" s="1"/>
  <c r="P29" i="143"/>
  <c r="Q29" i="143" s="1"/>
  <c r="P28" i="143"/>
  <c r="Q28" i="143" s="1"/>
  <c r="P30" i="143"/>
  <c r="Q30" i="143" s="1"/>
  <c r="P22" i="143"/>
  <c r="Q22" i="143" s="1"/>
  <c r="P20" i="143"/>
  <c r="Q20" i="143" s="1"/>
  <c r="P26" i="143"/>
  <c r="Q26" i="143" s="1"/>
  <c r="P21" i="143"/>
  <c r="Q21" i="143" s="1"/>
  <c r="P23" i="143"/>
  <c r="Q23" i="143" s="1"/>
  <c r="P33" i="143"/>
  <c r="Q33" i="143" s="1"/>
  <c r="P27" i="143"/>
  <c r="Q27" i="143" s="1"/>
  <c r="P19" i="143"/>
  <c r="Q19" i="143" s="1"/>
  <c r="P24" i="143"/>
  <c r="Q24" i="143" s="1"/>
  <c r="P25" i="143"/>
  <c r="Q25" i="143" s="1"/>
  <c r="P45" i="142"/>
  <c r="Q45" i="142" s="1"/>
  <c r="K49" i="142"/>
  <c r="P47" i="142"/>
  <c r="Q47" i="142" s="1"/>
  <c r="P30" i="142"/>
  <c r="Q30" i="142" s="1"/>
  <c r="P33" i="142"/>
  <c r="Q33" i="142" s="1"/>
  <c r="P42" i="142"/>
  <c r="Q42" i="142" s="1"/>
  <c r="P46" i="142"/>
  <c r="Q46" i="142" s="1"/>
  <c r="P22" i="142"/>
  <c r="Q22" i="142" s="1"/>
  <c r="P25" i="142"/>
  <c r="Q25" i="142" s="1"/>
  <c r="P43" i="142"/>
  <c r="Q43" i="142" s="1"/>
  <c r="P26" i="142"/>
  <c r="Q26" i="142" s="1"/>
  <c r="P27" i="142"/>
  <c r="Q27" i="142" s="1"/>
  <c r="P29" i="142"/>
  <c r="Q29" i="142" s="1"/>
  <c r="P32" i="142"/>
  <c r="Q32" i="142" s="1"/>
  <c r="P44" i="142"/>
  <c r="Q44" i="142" s="1"/>
  <c r="P24" i="142"/>
  <c r="Q24" i="142" s="1"/>
  <c r="P28" i="142"/>
  <c r="Q28" i="142" s="1"/>
  <c r="M36" i="142"/>
  <c r="P36" i="142" s="1"/>
  <c r="Q36" i="142" s="1"/>
  <c r="P31" i="142"/>
  <c r="Q31" i="142" s="1"/>
  <c r="M40" i="142"/>
  <c r="P40" i="142" s="1"/>
  <c r="Q40" i="142" s="1"/>
  <c r="P48" i="142"/>
  <c r="Q48" i="142" s="1"/>
  <c r="P34" i="142"/>
  <c r="Q34" i="142" s="1"/>
  <c r="P35" i="142"/>
  <c r="Q35" i="142" s="1"/>
  <c r="P20" i="142"/>
  <c r="Q20" i="142" s="1"/>
  <c r="P23" i="142"/>
  <c r="Q23" i="142" s="1"/>
  <c r="P21" i="142"/>
  <c r="Q21" i="142" s="1"/>
  <c r="M39" i="142"/>
  <c r="P39" i="142" s="1"/>
  <c r="Q39" i="142" s="1"/>
  <c r="K37" i="142"/>
  <c r="P74" i="141"/>
  <c r="Q74" i="141" s="1"/>
  <c r="P77" i="141"/>
  <c r="Q77" i="141" s="1"/>
  <c r="K63" i="141"/>
  <c r="P58" i="141"/>
  <c r="Q58" i="141" s="1"/>
  <c r="P57" i="141"/>
  <c r="Q57" i="141" s="1"/>
  <c r="P48" i="141"/>
  <c r="Q48" i="141" s="1"/>
  <c r="P56" i="141"/>
  <c r="Q56" i="141" s="1"/>
  <c r="P54" i="141"/>
  <c r="Q54" i="141" s="1"/>
  <c r="P52" i="141"/>
  <c r="Q52" i="141" s="1"/>
  <c r="P24" i="141"/>
  <c r="Q24" i="141" s="1"/>
  <c r="P22" i="141"/>
  <c r="Q22" i="141" s="1"/>
  <c r="P26" i="141"/>
  <c r="Q26" i="141" s="1"/>
  <c r="P32" i="141"/>
  <c r="Q32" i="141" s="1"/>
  <c r="P28" i="141"/>
  <c r="Q28" i="141" s="1"/>
  <c r="P31" i="141"/>
  <c r="Q31" i="141" s="1"/>
  <c r="P46" i="141"/>
  <c r="Q46" i="141" s="1"/>
  <c r="P43" i="141"/>
  <c r="Q43" i="141" s="1"/>
  <c r="P50" i="141"/>
  <c r="Q50" i="141" s="1"/>
  <c r="P42" i="141"/>
  <c r="Q42" i="141" s="1"/>
  <c r="P47" i="141"/>
  <c r="Q47" i="141" s="1"/>
  <c r="P33" i="141"/>
  <c r="Q33" i="141" s="1"/>
  <c r="P49" i="141"/>
  <c r="Q49" i="141" s="1"/>
  <c r="P44" i="141"/>
  <c r="Q44" i="141" s="1"/>
  <c r="P21" i="141"/>
  <c r="Q21" i="141" s="1"/>
  <c r="P51" i="141"/>
  <c r="Q51" i="141" s="1"/>
  <c r="P39" i="141"/>
  <c r="Q39" i="141" s="1"/>
  <c r="P30" i="141"/>
  <c r="Q30" i="141" s="1"/>
  <c r="P35" i="141"/>
  <c r="Q35" i="141" s="1"/>
  <c r="K39" i="141"/>
  <c r="P23" i="141"/>
  <c r="Q23" i="141" s="1"/>
  <c r="P61" i="141"/>
  <c r="Q61" i="141" s="1"/>
  <c r="P45" i="141"/>
  <c r="Q45" i="141" s="1"/>
  <c r="P25" i="141"/>
  <c r="Q25" i="141" s="1"/>
  <c r="P59" i="141"/>
  <c r="Q59" i="141" s="1"/>
  <c r="P34" i="141"/>
  <c r="Q34" i="141" s="1"/>
  <c r="P53" i="141"/>
  <c r="Q53" i="141" s="1"/>
  <c r="P64" i="141"/>
  <c r="Q64" i="141" s="1"/>
  <c r="P27" i="141"/>
  <c r="Q27" i="141" s="1"/>
  <c r="P62" i="141"/>
  <c r="Q62" i="141" s="1"/>
  <c r="P29" i="141"/>
  <c r="Q29" i="141" s="1"/>
  <c r="P20" i="141"/>
  <c r="Q20" i="141" s="1"/>
  <c r="P40" i="141"/>
  <c r="Q40" i="141" s="1"/>
  <c r="K40" i="141"/>
  <c r="K36" i="141"/>
  <c r="M37" i="141"/>
  <c r="P36" i="141" s="1"/>
  <c r="Q36" i="141" s="1"/>
  <c r="P30" i="140"/>
  <c r="Q30" i="140" s="1"/>
  <c r="P22" i="140"/>
  <c r="Q22" i="140" s="1"/>
  <c r="P20" i="140"/>
  <c r="Q20" i="140" s="1"/>
  <c r="P24" i="140"/>
  <c r="Q24" i="140" s="1"/>
  <c r="P19" i="140"/>
  <c r="Q19" i="140" s="1"/>
  <c r="P23" i="140"/>
  <c r="Q23" i="140" s="1"/>
  <c r="P32" i="140"/>
  <c r="Q32" i="140" s="1"/>
  <c r="P34" i="140"/>
  <c r="Q34" i="140" s="1"/>
  <c r="P25" i="140"/>
  <c r="Q25" i="140" s="1"/>
  <c r="K35" i="140"/>
  <c r="K40" i="139"/>
  <c r="P39" i="139"/>
  <c r="Q39" i="139" s="1"/>
  <c r="P38" i="139"/>
  <c r="Q38" i="139" s="1"/>
  <c r="P32" i="139"/>
  <c r="Q32" i="139" s="1"/>
  <c r="P28" i="139"/>
  <c r="Q28" i="139" s="1"/>
  <c r="P37" i="139"/>
  <c r="Q37" i="139" s="1"/>
  <c r="P21" i="139"/>
  <c r="Q21" i="139" s="1"/>
  <c r="P27" i="139"/>
  <c r="Q27" i="139" s="1"/>
  <c r="P35" i="139"/>
  <c r="Q35" i="139" s="1"/>
  <c r="P34" i="139"/>
  <c r="Q34" i="139" s="1"/>
  <c r="P33" i="139"/>
  <c r="Q33" i="139" s="1"/>
  <c r="P22" i="139"/>
  <c r="Q22" i="139" s="1"/>
  <c r="P20" i="139"/>
  <c r="Q20" i="139" s="1"/>
  <c r="P30" i="139"/>
  <c r="Q30" i="139" s="1"/>
  <c r="P26" i="139"/>
  <c r="Q26" i="139" s="1"/>
  <c r="P29" i="139"/>
  <c r="Q29" i="139" s="1"/>
  <c r="P36" i="139"/>
  <c r="Q36" i="139" s="1"/>
  <c r="P24" i="139"/>
  <c r="Q24" i="139" s="1"/>
  <c r="P19" i="139"/>
  <c r="Q19" i="139" s="1"/>
  <c r="P23" i="139"/>
  <c r="Q23" i="139" s="1"/>
  <c r="P25" i="139"/>
  <c r="Q25" i="139" s="1"/>
  <c r="K39" i="139"/>
  <c r="P50" i="138"/>
  <c r="Q50" i="138" s="1"/>
  <c r="P46" i="138"/>
  <c r="P49" i="138"/>
  <c r="Q49" i="138" s="1"/>
  <c r="P45" i="138"/>
  <c r="Q45" i="138" s="1"/>
  <c r="Q46" i="138"/>
  <c r="Q47" i="145" l="1"/>
  <c r="Q48" i="145" s="1"/>
  <c r="Q49" i="145" s="1"/>
  <c r="Q70" i="144"/>
  <c r="Q71" i="144" s="1"/>
  <c r="Q37" i="143"/>
  <c r="Q38" i="143" s="1"/>
  <c r="Q39" i="143" s="1"/>
  <c r="Q50" i="142"/>
  <c r="Q51" i="142" s="1"/>
  <c r="Q52" i="142" s="1"/>
  <c r="Q79" i="141"/>
  <c r="Q80" i="141" s="1"/>
  <c r="Q37" i="140"/>
  <c r="Q38" i="140" s="1"/>
  <c r="Q42" i="139"/>
  <c r="Q43" i="139" s="1"/>
  <c r="Q50" i="145" l="1"/>
  <c r="Q51" i="145" s="1"/>
  <c r="Q72" i="144"/>
  <c r="Q73" i="144" s="1"/>
  <c r="P7" i="144" s="1"/>
  <c r="Q40" i="143"/>
  <c r="Q41" i="143" s="1"/>
  <c r="P7" i="143" s="1"/>
  <c r="Q53" i="142"/>
  <c r="Q54" i="142" s="1"/>
  <c r="P7" i="142" s="1"/>
  <c r="Q81" i="141"/>
  <c r="Q82" i="141" s="1"/>
  <c r="P7" i="141" s="1"/>
  <c r="Q39" i="140"/>
  <c r="Q40" i="140" s="1"/>
  <c r="P7" i="140" s="1"/>
  <c r="Q44" i="139"/>
  <c r="Q45" i="139" s="1"/>
  <c r="P7" i="139" s="1"/>
  <c r="P7" i="145" l="1"/>
  <c r="M44" i="138"/>
  <c r="K44" i="138"/>
  <c r="G44" i="138"/>
  <c r="O44" i="138" s="1"/>
  <c r="F44" i="138"/>
  <c r="N44" i="138" s="1"/>
  <c r="P44" i="138" l="1"/>
  <c r="Q44" i="138" s="1"/>
  <c r="M67" i="138" l="1"/>
  <c r="K67" i="138"/>
  <c r="G67" i="138"/>
  <c r="O67" i="138" s="1"/>
  <c r="F67" i="138"/>
  <c r="N67" i="138" s="1"/>
  <c r="M66" i="138"/>
  <c r="K66" i="138"/>
  <c r="G66" i="138"/>
  <c r="O66" i="138" s="1"/>
  <c r="F66" i="138"/>
  <c r="N66" i="138" s="1"/>
  <c r="M65" i="138"/>
  <c r="K65" i="138"/>
  <c r="O64" i="138"/>
  <c r="N64" i="138"/>
  <c r="L64" i="138"/>
  <c r="M64" i="138" s="1"/>
  <c r="K64" i="138"/>
  <c r="O63" i="138"/>
  <c r="N63" i="138"/>
  <c r="M63" i="138"/>
  <c r="P63" i="138" s="1"/>
  <c r="Q63" i="138" s="1"/>
  <c r="K63" i="138"/>
  <c r="O57" i="138"/>
  <c r="N57" i="138"/>
  <c r="M57" i="138"/>
  <c r="P57" i="138" s="1"/>
  <c r="Q57" i="138" s="1"/>
  <c r="K57" i="138"/>
  <c r="O54" i="138"/>
  <c r="M54" i="138"/>
  <c r="K54" i="138"/>
  <c r="F54" i="138"/>
  <c r="N54" i="138" s="1"/>
  <c r="M53" i="138"/>
  <c r="K53" i="138"/>
  <c r="M52" i="138"/>
  <c r="K52" i="138"/>
  <c r="G52" i="138"/>
  <c r="O52" i="138" s="1"/>
  <c r="F52" i="138"/>
  <c r="N52" i="138" s="1"/>
  <c r="M48" i="138"/>
  <c r="K48" i="138"/>
  <c r="G48" i="138"/>
  <c r="O48" i="138" s="1"/>
  <c r="F48" i="138"/>
  <c r="N48" i="138" s="1"/>
  <c r="O43" i="138"/>
  <c r="N43" i="138"/>
  <c r="M43" i="138"/>
  <c r="K43" i="138"/>
  <c r="O42" i="138"/>
  <c r="N42" i="138"/>
  <c r="M42" i="138"/>
  <c r="K42" i="138"/>
  <c r="J40" i="138"/>
  <c r="M40" i="138" s="1"/>
  <c r="G40" i="138"/>
  <c r="O40" i="138" s="1"/>
  <c r="F40" i="138"/>
  <c r="N40" i="138" s="1"/>
  <c r="J39" i="138"/>
  <c r="M39" i="138" s="1"/>
  <c r="G39" i="138"/>
  <c r="O39" i="138" s="1"/>
  <c r="F39" i="138"/>
  <c r="N39" i="138" s="1"/>
  <c r="M38" i="138"/>
  <c r="K38" i="138"/>
  <c r="J37" i="138"/>
  <c r="K37" i="138" s="1"/>
  <c r="J36" i="138"/>
  <c r="M36" i="138" s="1"/>
  <c r="G36" i="138"/>
  <c r="O36" i="138" s="1"/>
  <c r="F36" i="138"/>
  <c r="N36" i="138" s="1"/>
  <c r="M35" i="138"/>
  <c r="K35" i="138"/>
  <c r="G35" i="138"/>
  <c r="O35" i="138" s="1"/>
  <c r="F35" i="138"/>
  <c r="N35" i="138" s="1"/>
  <c r="M34" i="138"/>
  <c r="K34" i="138"/>
  <c r="G34" i="138"/>
  <c r="O34" i="138" s="1"/>
  <c r="F34" i="138"/>
  <c r="N34" i="138" s="1"/>
  <c r="O33" i="138"/>
  <c r="N33" i="138"/>
  <c r="M33" i="138"/>
  <c r="K33" i="138"/>
  <c r="O32" i="138"/>
  <c r="N32" i="138"/>
  <c r="M32" i="138"/>
  <c r="K32" i="138"/>
  <c r="O31" i="138"/>
  <c r="M31" i="138"/>
  <c r="K31" i="138"/>
  <c r="F31" i="138"/>
  <c r="N31" i="138" s="1"/>
  <c r="O30" i="138"/>
  <c r="N30" i="138"/>
  <c r="M30" i="138"/>
  <c r="K30" i="138"/>
  <c r="M29" i="138"/>
  <c r="K29" i="138"/>
  <c r="G29" i="138"/>
  <c r="O29" i="138" s="1"/>
  <c r="F29" i="138"/>
  <c r="N29" i="138" s="1"/>
  <c r="O28" i="138"/>
  <c r="M28" i="138"/>
  <c r="K28" i="138"/>
  <c r="F28" i="138"/>
  <c r="N28" i="138" s="1"/>
  <c r="M27" i="138"/>
  <c r="K27" i="138"/>
  <c r="G27" i="138"/>
  <c r="O27" i="138" s="1"/>
  <c r="F27" i="138"/>
  <c r="N27" i="138" s="1"/>
  <c r="O26" i="138"/>
  <c r="N26" i="138"/>
  <c r="M26" i="138"/>
  <c r="K26" i="138"/>
  <c r="O25" i="138"/>
  <c r="N25" i="138"/>
  <c r="M25" i="138"/>
  <c r="K25" i="138"/>
  <c r="M24" i="138"/>
  <c r="K24" i="138"/>
  <c r="G24" i="138"/>
  <c r="O24" i="138" s="1"/>
  <c r="F24" i="138"/>
  <c r="N24" i="138" s="1"/>
  <c r="M23" i="138"/>
  <c r="K23" i="138"/>
  <c r="G23" i="138"/>
  <c r="O23" i="138" s="1"/>
  <c r="F23" i="138"/>
  <c r="N23" i="138" s="1"/>
  <c r="O22" i="138"/>
  <c r="N22" i="138"/>
  <c r="M22" i="138"/>
  <c r="K22" i="138"/>
  <c r="M21" i="138"/>
  <c r="K21" i="138"/>
  <c r="G21" i="138"/>
  <c r="O21" i="138" s="1"/>
  <c r="F21" i="138"/>
  <c r="N21" i="138" s="1"/>
  <c r="M20" i="138"/>
  <c r="K20" i="138"/>
  <c r="G20" i="138"/>
  <c r="O20" i="138" s="1"/>
  <c r="F20" i="138"/>
  <c r="N20" i="138" s="1"/>
  <c r="Q19" i="138"/>
  <c r="O19" i="138"/>
  <c r="N19" i="138"/>
  <c r="M19" i="138"/>
  <c r="K19" i="138"/>
  <c r="O36" i="137"/>
  <c r="N36" i="137"/>
  <c r="J36" i="137"/>
  <c r="M36" i="137" s="1"/>
  <c r="P36" i="137" s="1"/>
  <c r="Q36" i="137" s="1"/>
  <c r="M35" i="137"/>
  <c r="K35" i="137"/>
  <c r="G35" i="137"/>
  <c r="O35" i="137" s="1"/>
  <c r="F35" i="137"/>
  <c r="N35" i="137" s="1"/>
  <c r="O34" i="137"/>
  <c r="N34" i="137"/>
  <c r="P34" i="137" s="1"/>
  <c r="Q34" i="137" s="1"/>
  <c r="M34" i="137"/>
  <c r="K34" i="137"/>
  <c r="M33" i="137"/>
  <c r="P33" i="137" s="1"/>
  <c r="Q33" i="137" s="1"/>
  <c r="K33" i="137"/>
  <c r="G33" i="137"/>
  <c r="O33" i="137" s="1"/>
  <c r="F33" i="137"/>
  <c r="N33" i="137" s="1"/>
  <c r="M31" i="137"/>
  <c r="K31" i="137"/>
  <c r="G31" i="137"/>
  <c r="O31" i="137" s="1"/>
  <c r="F31" i="137"/>
  <c r="N31" i="137" s="1"/>
  <c r="P31" i="137" s="1"/>
  <c r="Q31" i="137" s="1"/>
  <c r="O30" i="137"/>
  <c r="N30" i="137"/>
  <c r="M30" i="137"/>
  <c r="P30" i="137" s="1"/>
  <c r="Q30" i="137" s="1"/>
  <c r="K30" i="137"/>
  <c r="G30" i="137"/>
  <c r="F30" i="137"/>
  <c r="O29" i="137"/>
  <c r="N29" i="137"/>
  <c r="M29" i="137"/>
  <c r="P29" i="137" s="1"/>
  <c r="Q29" i="137" s="1"/>
  <c r="K29" i="137"/>
  <c r="O28" i="137"/>
  <c r="N28" i="137"/>
  <c r="P28" i="137" s="1"/>
  <c r="Q28" i="137" s="1"/>
  <c r="M28" i="137"/>
  <c r="K28" i="137"/>
  <c r="O27" i="137"/>
  <c r="M27" i="137"/>
  <c r="P27" i="137" s="1"/>
  <c r="Q27" i="137" s="1"/>
  <c r="K27" i="137"/>
  <c r="F27" i="137"/>
  <c r="N27" i="137" s="1"/>
  <c r="O26" i="137"/>
  <c r="P26" i="137" s="1"/>
  <c r="Q26" i="137" s="1"/>
  <c r="N26" i="137"/>
  <c r="M26" i="137"/>
  <c r="K26" i="137"/>
  <c r="M25" i="137"/>
  <c r="K25" i="137"/>
  <c r="G25" i="137"/>
  <c r="O25" i="137" s="1"/>
  <c r="F25" i="137"/>
  <c r="N25" i="137" s="1"/>
  <c r="O24" i="137"/>
  <c r="M24" i="137"/>
  <c r="P24" i="137" s="1"/>
  <c r="Q24" i="137" s="1"/>
  <c r="K24" i="137"/>
  <c r="F24" i="137"/>
  <c r="N24" i="137" s="1"/>
  <c r="O23" i="137"/>
  <c r="N23" i="137"/>
  <c r="M23" i="137"/>
  <c r="P23" i="137" s="1"/>
  <c r="Q23" i="137" s="1"/>
  <c r="K23" i="137"/>
  <c r="G23" i="137"/>
  <c r="F23" i="137"/>
  <c r="O22" i="137"/>
  <c r="N22" i="137"/>
  <c r="M22" i="137"/>
  <c r="P22" i="137" s="1"/>
  <c r="Q22" i="137" s="1"/>
  <c r="K22" i="137"/>
  <c r="O21" i="137"/>
  <c r="N21" i="137"/>
  <c r="P21" i="137" s="1"/>
  <c r="Q21" i="137" s="1"/>
  <c r="M21" i="137"/>
  <c r="K21" i="137"/>
  <c r="M20" i="137"/>
  <c r="K20" i="137"/>
  <c r="G20" i="137"/>
  <c r="O20" i="137" s="1"/>
  <c r="F20" i="137"/>
  <c r="N20" i="137" s="1"/>
  <c r="M19" i="137"/>
  <c r="K19" i="137"/>
  <c r="G19" i="137"/>
  <c r="O19" i="137" s="1"/>
  <c r="F19" i="137"/>
  <c r="N19" i="137" s="1"/>
  <c r="P19" i="137" s="1"/>
  <c r="Q19" i="137" s="1"/>
  <c r="Q47" i="136"/>
  <c r="M31" i="136"/>
  <c r="K31" i="136"/>
  <c r="G31" i="136"/>
  <c r="O31" i="136" s="1"/>
  <c r="F31" i="136"/>
  <c r="N31" i="136" s="1"/>
  <c r="M30" i="136"/>
  <c r="K30" i="136"/>
  <c r="G30" i="136"/>
  <c r="O30" i="136" s="1"/>
  <c r="F30" i="136"/>
  <c r="N30" i="136" s="1"/>
  <c r="P30" i="136" s="1"/>
  <c r="Q30" i="136" s="1"/>
  <c r="O29" i="136"/>
  <c r="N29" i="136"/>
  <c r="M29" i="136"/>
  <c r="K29" i="136"/>
  <c r="O28" i="136"/>
  <c r="N28" i="136"/>
  <c r="M28" i="136"/>
  <c r="P28" i="136" s="1"/>
  <c r="Q28" i="136" s="1"/>
  <c r="K28" i="136"/>
  <c r="O27" i="136"/>
  <c r="M27" i="136"/>
  <c r="K27" i="136"/>
  <c r="F27" i="136"/>
  <c r="N27" i="136" s="1"/>
  <c r="O26" i="136"/>
  <c r="N26" i="136"/>
  <c r="M26" i="136"/>
  <c r="K26" i="136"/>
  <c r="M25" i="136"/>
  <c r="K25" i="136"/>
  <c r="G25" i="136"/>
  <c r="O25" i="136" s="1"/>
  <c r="F25" i="136"/>
  <c r="N25" i="136" s="1"/>
  <c r="O24" i="136"/>
  <c r="M24" i="136"/>
  <c r="K24" i="136"/>
  <c r="F24" i="136"/>
  <c r="N24" i="136" s="1"/>
  <c r="M23" i="136"/>
  <c r="K23" i="136"/>
  <c r="G23" i="136"/>
  <c r="O23" i="136" s="1"/>
  <c r="F23" i="136"/>
  <c r="N23" i="136" s="1"/>
  <c r="P23" i="136" s="1"/>
  <c r="Q23" i="136" s="1"/>
  <c r="O22" i="136"/>
  <c r="N22" i="136"/>
  <c r="M22" i="136"/>
  <c r="P22" i="136" s="1"/>
  <c r="Q22" i="136" s="1"/>
  <c r="K22" i="136"/>
  <c r="O21" i="136"/>
  <c r="P21" i="136" s="1"/>
  <c r="Q21" i="136" s="1"/>
  <c r="N21" i="136"/>
  <c r="M21" i="136"/>
  <c r="K21" i="136"/>
  <c r="M20" i="136"/>
  <c r="K20" i="136"/>
  <c r="G20" i="136"/>
  <c r="O20" i="136" s="1"/>
  <c r="F20" i="136"/>
  <c r="N20" i="136" s="1"/>
  <c r="M19" i="136"/>
  <c r="K19" i="136"/>
  <c r="G19" i="136"/>
  <c r="O19" i="136" s="1"/>
  <c r="F19" i="136"/>
  <c r="N19" i="136" s="1"/>
  <c r="O46" i="136"/>
  <c r="N46" i="136"/>
  <c r="J46" i="136"/>
  <c r="M46" i="136" s="1"/>
  <c r="O45" i="136"/>
  <c r="N45" i="136"/>
  <c r="J45" i="136"/>
  <c r="M45" i="136" s="1"/>
  <c r="M44" i="136"/>
  <c r="K44" i="136"/>
  <c r="G44" i="136"/>
  <c r="O44" i="136" s="1"/>
  <c r="F44" i="136"/>
  <c r="N44" i="136" s="1"/>
  <c r="M43" i="136"/>
  <c r="K43" i="136"/>
  <c r="N42" i="136"/>
  <c r="M42" i="136"/>
  <c r="K42" i="136"/>
  <c r="G42" i="136"/>
  <c r="O42" i="136" s="1"/>
  <c r="F42" i="136"/>
  <c r="M41" i="136"/>
  <c r="K41" i="136"/>
  <c r="G41" i="136"/>
  <c r="O41" i="136" s="1"/>
  <c r="F41" i="136"/>
  <c r="N41" i="136" s="1"/>
  <c r="M40" i="136"/>
  <c r="K40" i="136"/>
  <c r="G40" i="136"/>
  <c r="O40" i="136" s="1"/>
  <c r="F40" i="136"/>
  <c r="N40" i="136" s="1"/>
  <c r="O39" i="136"/>
  <c r="N39" i="136"/>
  <c r="M39" i="136"/>
  <c r="K39" i="136"/>
  <c r="O38" i="136"/>
  <c r="N38" i="136"/>
  <c r="M38" i="136"/>
  <c r="P38" i="136" s="1"/>
  <c r="Q38" i="136" s="1"/>
  <c r="K38" i="136"/>
  <c r="O37" i="136"/>
  <c r="N37" i="136"/>
  <c r="M37" i="136"/>
  <c r="P37" i="136" s="1"/>
  <c r="Q37" i="136" s="1"/>
  <c r="K37" i="136"/>
  <c r="O36" i="136"/>
  <c r="N36" i="136"/>
  <c r="M36" i="136"/>
  <c r="P36" i="136" s="1"/>
  <c r="Q36" i="136" s="1"/>
  <c r="K36" i="136"/>
  <c r="O35" i="136"/>
  <c r="N35" i="136"/>
  <c r="M35" i="136"/>
  <c r="P35" i="136" s="1"/>
  <c r="Q35" i="136" s="1"/>
  <c r="K35" i="136"/>
  <c r="M34" i="136"/>
  <c r="K34" i="136"/>
  <c r="G34" i="136"/>
  <c r="O34" i="136" s="1"/>
  <c r="F34" i="136"/>
  <c r="N34" i="136" s="1"/>
  <c r="O33" i="136"/>
  <c r="N33" i="136"/>
  <c r="M33" i="136"/>
  <c r="P33" i="136" s="1"/>
  <c r="Q33" i="136" s="1"/>
  <c r="K33" i="136"/>
  <c r="O37" i="135"/>
  <c r="N37" i="135"/>
  <c r="J37" i="135"/>
  <c r="M37" i="135" s="1"/>
  <c r="P37" i="135" s="1"/>
  <c r="Q37" i="135" s="1"/>
  <c r="M36" i="135"/>
  <c r="P36" i="135" s="1"/>
  <c r="Q36" i="135" s="1"/>
  <c r="K36" i="135"/>
  <c r="G36" i="135"/>
  <c r="O36" i="135" s="1"/>
  <c r="F36" i="135"/>
  <c r="N36" i="135" s="1"/>
  <c r="O35" i="135"/>
  <c r="N35" i="135"/>
  <c r="M35" i="135"/>
  <c r="P35" i="135" s="1"/>
  <c r="Q35" i="135" s="1"/>
  <c r="K35" i="135"/>
  <c r="G35" i="135"/>
  <c r="F35" i="135"/>
  <c r="O34" i="135"/>
  <c r="N34" i="135"/>
  <c r="M34" i="135"/>
  <c r="P34" i="135" s="1"/>
  <c r="Q34" i="135" s="1"/>
  <c r="K34" i="135"/>
  <c r="O33" i="135"/>
  <c r="M33" i="135"/>
  <c r="K33" i="135"/>
  <c r="G33" i="135"/>
  <c r="F33" i="135"/>
  <c r="N33" i="135" s="1"/>
  <c r="P33" i="135" s="1"/>
  <c r="Q33" i="135" s="1"/>
  <c r="N31" i="135"/>
  <c r="M31" i="135"/>
  <c r="P31" i="135" s="1"/>
  <c r="Q31" i="135" s="1"/>
  <c r="K31" i="135"/>
  <c r="G31" i="135"/>
  <c r="O31" i="135" s="1"/>
  <c r="F31" i="135"/>
  <c r="M30" i="135"/>
  <c r="P30" i="135" s="1"/>
  <c r="Q30" i="135" s="1"/>
  <c r="K30" i="135"/>
  <c r="G30" i="135"/>
  <c r="O30" i="135" s="1"/>
  <c r="F30" i="135"/>
  <c r="N30" i="135" s="1"/>
  <c r="O29" i="135"/>
  <c r="P29" i="135" s="1"/>
  <c r="Q29" i="135" s="1"/>
  <c r="N29" i="135"/>
  <c r="M29" i="135"/>
  <c r="K29" i="135"/>
  <c r="O28" i="135"/>
  <c r="N28" i="135"/>
  <c r="M28" i="135"/>
  <c r="P28" i="135" s="1"/>
  <c r="Q28" i="135" s="1"/>
  <c r="K28" i="135"/>
  <c r="O27" i="135"/>
  <c r="M27" i="135"/>
  <c r="K27" i="135"/>
  <c r="F27" i="135"/>
  <c r="N27" i="135" s="1"/>
  <c r="P27" i="135" s="1"/>
  <c r="Q27" i="135" s="1"/>
  <c r="O26" i="135"/>
  <c r="N26" i="135"/>
  <c r="M26" i="135"/>
  <c r="P26" i="135" s="1"/>
  <c r="Q26" i="135" s="1"/>
  <c r="K26" i="135"/>
  <c r="M25" i="135"/>
  <c r="K25" i="135"/>
  <c r="G25" i="135"/>
  <c r="O25" i="135" s="1"/>
  <c r="F25" i="135"/>
  <c r="N25" i="135" s="1"/>
  <c r="P25" i="135" s="1"/>
  <c r="Q25" i="135" s="1"/>
  <c r="O24" i="135"/>
  <c r="N24" i="135"/>
  <c r="M24" i="135"/>
  <c r="P24" i="135" s="1"/>
  <c r="Q24" i="135" s="1"/>
  <c r="K24" i="135"/>
  <c r="F24" i="135"/>
  <c r="M23" i="135"/>
  <c r="K23" i="135"/>
  <c r="G23" i="135"/>
  <c r="O23" i="135" s="1"/>
  <c r="F23" i="135"/>
  <c r="N23" i="135" s="1"/>
  <c r="O22" i="135"/>
  <c r="P22" i="135" s="1"/>
  <c r="Q22" i="135" s="1"/>
  <c r="N22" i="135"/>
  <c r="M22" i="135"/>
  <c r="K22" i="135"/>
  <c r="O21" i="135"/>
  <c r="N21" i="135"/>
  <c r="M21" i="135"/>
  <c r="P21" i="135" s="1"/>
  <c r="Q21" i="135" s="1"/>
  <c r="K21" i="135"/>
  <c r="O20" i="135"/>
  <c r="M20" i="135"/>
  <c r="K20" i="135"/>
  <c r="G20" i="135"/>
  <c r="F20" i="135"/>
  <c r="N20" i="135" s="1"/>
  <c r="P20" i="135" s="1"/>
  <c r="Q20" i="135" s="1"/>
  <c r="N19" i="135"/>
  <c r="M19" i="135"/>
  <c r="P19" i="135" s="1"/>
  <c r="Q19" i="135" s="1"/>
  <c r="K19" i="135"/>
  <c r="G19" i="135"/>
  <c r="O19" i="135" s="1"/>
  <c r="F19" i="135"/>
  <c r="O37" i="134"/>
  <c r="N37" i="134"/>
  <c r="J37" i="134"/>
  <c r="M37" i="134" s="1"/>
  <c r="P37" i="134" s="1"/>
  <c r="Q37" i="134" s="1"/>
  <c r="M36" i="134"/>
  <c r="K36" i="134"/>
  <c r="G36" i="134"/>
  <c r="O36" i="134" s="1"/>
  <c r="F36" i="134"/>
  <c r="N36" i="134" s="1"/>
  <c r="O35" i="134"/>
  <c r="N35" i="134"/>
  <c r="P35" i="134" s="1"/>
  <c r="Q35" i="134" s="1"/>
  <c r="M35" i="134"/>
  <c r="K35" i="134"/>
  <c r="G35" i="134"/>
  <c r="F35" i="134"/>
  <c r="O34" i="134"/>
  <c r="N34" i="134"/>
  <c r="M34" i="134"/>
  <c r="P34" i="134" s="1"/>
  <c r="Q34" i="134" s="1"/>
  <c r="K34" i="134"/>
  <c r="M33" i="134"/>
  <c r="K33" i="134"/>
  <c r="G33" i="134"/>
  <c r="O33" i="134" s="1"/>
  <c r="F33" i="134"/>
  <c r="N33" i="134" s="1"/>
  <c r="O31" i="134"/>
  <c r="N31" i="134"/>
  <c r="M31" i="134"/>
  <c r="P31" i="134" s="1"/>
  <c r="Q31" i="134" s="1"/>
  <c r="K31" i="134"/>
  <c r="G31" i="134"/>
  <c r="F31" i="134"/>
  <c r="M30" i="134"/>
  <c r="K30" i="134"/>
  <c r="G30" i="134"/>
  <c r="O30" i="134" s="1"/>
  <c r="F30" i="134"/>
  <c r="N30" i="134" s="1"/>
  <c r="P29" i="134"/>
  <c r="Q29" i="134" s="1"/>
  <c r="O29" i="134"/>
  <c r="N29" i="134"/>
  <c r="M29" i="134"/>
  <c r="K29" i="134"/>
  <c r="O28" i="134"/>
  <c r="N28" i="134"/>
  <c r="M28" i="134"/>
  <c r="P28" i="134" s="1"/>
  <c r="Q28" i="134" s="1"/>
  <c r="K28" i="134"/>
  <c r="O27" i="134"/>
  <c r="M27" i="134"/>
  <c r="K27" i="134"/>
  <c r="F27" i="134"/>
  <c r="N27" i="134" s="1"/>
  <c r="P27" i="134" s="1"/>
  <c r="Q27" i="134" s="1"/>
  <c r="O26" i="134"/>
  <c r="N26" i="134"/>
  <c r="M26" i="134"/>
  <c r="P26" i="134" s="1"/>
  <c r="Q26" i="134" s="1"/>
  <c r="K26" i="134"/>
  <c r="M25" i="134"/>
  <c r="P25" i="134" s="1"/>
  <c r="Q25" i="134" s="1"/>
  <c r="K25" i="134"/>
  <c r="G25" i="134"/>
  <c r="O25" i="134" s="1"/>
  <c r="F25" i="134"/>
  <c r="N25" i="134" s="1"/>
  <c r="O24" i="134"/>
  <c r="N24" i="134"/>
  <c r="M24" i="134"/>
  <c r="P24" i="134" s="1"/>
  <c r="Q24" i="134" s="1"/>
  <c r="K24" i="134"/>
  <c r="F24" i="134"/>
  <c r="M23" i="134"/>
  <c r="K23" i="134"/>
  <c r="G23" i="134"/>
  <c r="O23" i="134" s="1"/>
  <c r="F23" i="134"/>
  <c r="N23" i="134" s="1"/>
  <c r="P22" i="134"/>
  <c r="Q22" i="134" s="1"/>
  <c r="O22" i="134"/>
  <c r="N22" i="134"/>
  <c r="M22" i="134"/>
  <c r="K22" i="134"/>
  <c r="O21" i="134"/>
  <c r="N21" i="134"/>
  <c r="M21" i="134"/>
  <c r="P21" i="134" s="1"/>
  <c r="Q21" i="134" s="1"/>
  <c r="K21" i="134"/>
  <c r="M20" i="134"/>
  <c r="K20" i="134"/>
  <c r="G20" i="134"/>
  <c r="O20" i="134" s="1"/>
  <c r="F20" i="134"/>
  <c r="N20" i="134" s="1"/>
  <c r="P20" i="134" s="1"/>
  <c r="Q20" i="134" s="1"/>
  <c r="O19" i="134"/>
  <c r="N19" i="134"/>
  <c r="M19" i="134"/>
  <c r="P19" i="134" s="1"/>
  <c r="Q19" i="134" s="1"/>
  <c r="K19" i="134"/>
  <c r="G19" i="134"/>
  <c r="F19" i="134"/>
  <c r="O37" i="133"/>
  <c r="N37" i="133"/>
  <c r="J37" i="133"/>
  <c r="M37" i="133" s="1"/>
  <c r="P37" i="133" s="1"/>
  <c r="Q37" i="133" s="1"/>
  <c r="M36" i="133"/>
  <c r="K36" i="133"/>
  <c r="G36" i="133"/>
  <c r="O36" i="133" s="1"/>
  <c r="F36" i="133"/>
  <c r="N36" i="133" s="1"/>
  <c r="O35" i="133"/>
  <c r="N35" i="133"/>
  <c r="M35" i="133"/>
  <c r="P35" i="133" s="1"/>
  <c r="Q35" i="133" s="1"/>
  <c r="K35" i="133"/>
  <c r="G35" i="133"/>
  <c r="F35" i="133"/>
  <c r="O34" i="133"/>
  <c r="N34" i="133"/>
  <c r="M34" i="133"/>
  <c r="P34" i="133" s="1"/>
  <c r="Q34" i="133" s="1"/>
  <c r="K34" i="133"/>
  <c r="O33" i="133"/>
  <c r="M33" i="133"/>
  <c r="K33" i="133"/>
  <c r="G33" i="133"/>
  <c r="F33" i="133"/>
  <c r="N33" i="133" s="1"/>
  <c r="P33" i="133" s="1"/>
  <c r="Q33" i="133" s="1"/>
  <c r="N31" i="133"/>
  <c r="M31" i="133"/>
  <c r="P31" i="133" s="1"/>
  <c r="Q31" i="133" s="1"/>
  <c r="K31" i="133"/>
  <c r="G31" i="133"/>
  <c r="O31" i="133" s="1"/>
  <c r="F31" i="133"/>
  <c r="M30" i="133"/>
  <c r="K30" i="133"/>
  <c r="G30" i="133"/>
  <c r="O30" i="133" s="1"/>
  <c r="F30" i="133"/>
  <c r="N30" i="133" s="1"/>
  <c r="O29" i="133"/>
  <c r="P29" i="133" s="1"/>
  <c r="Q29" i="133" s="1"/>
  <c r="N29" i="133"/>
  <c r="M29" i="133"/>
  <c r="K29" i="133"/>
  <c r="O28" i="133"/>
  <c r="N28" i="133"/>
  <c r="M28" i="133"/>
  <c r="P28" i="133" s="1"/>
  <c r="Q28" i="133" s="1"/>
  <c r="K28" i="133"/>
  <c r="O27" i="133"/>
  <c r="M27" i="133"/>
  <c r="K27" i="133"/>
  <c r="F27" i="133"/>
  <c r="N27" i="133" s="1"/>
  <c r="P27" i="133" s="1"/>
  <c r="Q27" i="133" s="1"/>
  <c r="O26" i="133"/>
  <c r="N26" i="133"/>
  <c r="M26" i="133"/>
  <c r="P26" i="133" s="1"/>
  <c r="Q26" i="133" s="1"/>
  <c r="K26" i="133"/>
  <c r="M25" i="133"/>
  <c r="K25" i="133"/>
  <c r="G25" i="133"/>
  <c r="O25" i="133" s="1"/>
  <c r="F25" i="133"/>
  <c r="N25" i="133" s="1"/>
  <c r="P25" i="133" s="1"/>
  <c r="Q25" i="133" s="1"/>
  <c r="O24" i="133"/>
  <c r="N24" i="133"/>
  <c r="M24" i="133"/>
  <c r="P24" i="133" s="1"/>
  <c r="Q24" i="133" s="1"/>
  <c r="K24" i="133"/>
  <c r="F24" i="133"/>
  <c r="M23" i="133"/>
  <c r="K23" i="133"/>
  <c r="G23" i="133"/>
  <c r="O23" i="133" s="1"/>
  <c r="F23" i="133"/>
  <c r="N23" i="133" s="1"/>
  <c r="O22" i="133"/>
  <c r="P22" i="133" s="1"/>
  <c r="Q22" i="133" s="1"/>
  <c r="N22" i="133"/>
  <c r="M22" i="133"/>
  <c r="K22" i="133"/>
  <c r="O21" i="133"/>
  <c r="N21" i="133"/>
  <c r="M21" i="133"/>
  <c r="P21" i="133" s="1"/>
  <c r="Q21" i="133" s="1"/>
  <c r="K21" i="133"/>
  <c r="O20" i="133"/>
  <c r="M20" i="133"/>
  <c r="K20" i="133"/>
  <c r="G20" i="133"/>
  <c r="F20" i="133"/>
  <c r="N20" i="133" s="1"/>
  <c r="P20" i="133" s="1"/>
  <c r="Q20" i="133" s="1"/>
  <c r="N19" i="133"/>
  <c r="M19" i="133"/>
  <c r="P19" i="133" s="1"/>
  <c r="Q19" i="133" s="1"/>
  <c r="K19" i="133"/>
  <c r="G19" i="133"/>
  <c r="O19" i="133" s="1"/>
  <c r="F19" i="133"/>
  <c r="O62" i="132"/>
  <c r="N62" i="132"/>
  <c r="J62" i="132"/>
  <c r="K62" i="132" s="1"/>
  <c r="M57" i="132"/>
  <c r="K57" i="132"/>
  <c r="G57" i="132"/>
  <c r="O57" i="132" s="1"/>
  <c r="F57" i="132"/>
  <c r="N57" i="132" s="1"/>
  <c r="O55" i="132"/>
  <c r="N55" i="132"/>
  <c r="M55" i="132"/>
  <c r="K55" i="132"/>
  <c r="O53" i="132"/>
  <c r="N53" i="132"/>
  <c r="M53" i="132"/>
  <c r="P53" i="132" s="1"/>
  <c r="Q53" i="132" s="1"/>
  <c r="K53" i="132"/>
  <c r="O52" i="132"/>
  <c r="N52" i="132"/>
  <c r="M52" i="132"/>
  <c r="K52" i="132"/>
  <c r="O49" i="132"/>
  <c r="N49" i="132"/>
  <c r="M49" i="132"/>
  <c r="K49" i="132"/>
  <c r="O47" i="132"/>
  <c r="N47" i="132"/>
  <c r="M47" i="132"/>
  <c r="P47" i="132" s="1"/>
  <c r="Q47" i="132" s="1"/>
  <c r="K47" i="132"/>
  <c r="M44" i="132"/>
  <c r="K44" i="132"/>
  <c r="G44" i="132"/>
  <c r="O44" i="132" s="1"/>
  <c r="F44" i="132"/>
  <c r="N44" i="132" s="1"/>
  <c r="M76" i="132"/>
  <c r="K76" i="132"/>
  <c r="G76" i="132"/>
  <c r="O76" i="132" s="1"/>
  <c r="F76" i="132"/>
  <c r="N76" i="132" s="1"/>
  <c r="M75" i="132"/>
  <c r="K75" i="132"/>
  <c r="G75" i="132"/>
  <c r="O75" i="132" s="1"/>
  <c r="F75" i="132"/>
  <c r="N75" i="132" s="1"/>
  <c r="M74" i="132"/>
  <c r="K74" i="132"/>
  <c r="O73" i="132"/>
  <c r="N73" i="132"/>
  <c r="L73" i="132"/>
  <c r="M73" i="132" s="1"/>
  <c r="K73" i="132"/>
  <c r="O72" i="132"/>
  <c r="N72" i="132"/>
  <c r="M72" i="132"/>
  <c r="K72" i="132"/>
  <c r="O71" i="132"/>
  <c r="N71" i="132"/>
  <c r="M71" i="132"/>
  <c r="P71" i="132" s="1"/>
  <c r="Q71" i="132" s="1"/>
  <c r="K71" i="132"/>
  <c r="O70" i="132"/>
  <c r="N70" i="132"/>
  <c r="M70" i="132"/>
  <c r="K70" i="132"/>
  <c r="O69" i="132"/>
  <c r="N69" i="132"/>
  <c r="M69" i="132"/>
  <c r="K69" i="132"/>
  <c r="O68" i="132"/>
  <c r="N68" i="132"/>
  <c r="M68" i="132"/>
  <c r="P68" i="132" s="1"/>
  <c r="Q68" i="132" s="1"/>
  <c r="K68" i="132"/>
  <c r="O67" i="132"/>
  <c r="N67" i="132"/>
  <c r="M67" i="132"/>
  <c r="K67" i="132"/>
  <c r="O66" i="132"/>
  <c r="N66" i="132"/>
  <c r="M66" i="132"/>
  <c r="K66" i="132"/>
  <c r="O63" i="132"/>
  <c r="M63" i="132"/>
  <c r="K63" i="132"/>
  <c r="F63" i="132"/>
  <c r="N63" i="132" s="1"/>
  <c r="O61" i="132"/>
  <c r="M61" i="132"/>
  <c r="K61" i="132"/>
  <c r="F61" i="132"/>
  <c r="N61" i="132" s="1"/>
  <c r="M60" i="132"/>
  <c r="K60" i="132"/>
  <c r="G60" i="132"/>
  <c r="O60" i="132" s="1"/>
  <c r="F60" i="132"/>
  <c r="N60" i="132" s="1"/>
  <c r="M59" i="132"/>
  <c r="K59" i="132"/>
  <c r="M58" i="132"/>
  <c r="K58" i="132"/>
  <c r="G58" i="132"/>
  <c r="O58" i="132" s="1"/>
  <c r="F58" i="132"/>
  <c r="N58" i="132" s="1"/>
  <c r="M56" i="132"/>
  <c r="K56" i="132"/>
  <c r="G56" i="132"/>
  <c r="O56" i="132" s="1"/>
  <c r="F56" i="132"/>
  <c r="N56" i="132" s="1"/>
  <c r="M54" i="132"/>
  <c r="K54" i="132"/>
  <c r="G54" i="132"/>
  <c r="O54" i="132" s="1"/>
  <c r="F54" i="132"/>
  <c r="N54" i="132" s="1"/>
  <c r="O51" i="132"/>
  <c r="N51" i="132"/>
  <c r="M51" i="132"/>
  <c r="P51" i="132" s="1"/>
  <c r="Q51" i="132" s="1"/>
  <c r="K51" i="132"/>
  <c r="O50" i="132"/>
  <c r="N50" i="132"/>
  <c r="M50" i="132"/>
  <c r="K50" i="132"/>
  <c r="O48" i="132"/>
  <c r="N48" i="132"/>
  <c r="M48" i="132"/>
  <c r="K48" i="132"/>
  <c r="O46" i="132"/>
  <c r="N46" i="132"/>
  <c r="M46" i="132"/>
  <c r="K46" i="132"/>
  <c r="O45" i="132"/>
  <c r="N45" i="132"/>
  <c r="M45" i="132"/>
  <c r="K45" i="132"/>
  <c r="O43" i="132"/>
  <c r="N43" i="132"/>
  <c r="M43" i="132"/>
  <c r="K43" i="132"/>
  <c r="O42" i="132"/>
  <c r="N42" i="132"/>
  <c r="M42" i="132"/>
  <c r="P42" i="132" s="1"/>
  <c r="Q42" i="132" s="1"/>
  <c r="K42" i="132"/>
  <c r="J40" i="132"/>
  <c r="K40" i="132" s="1"/>
  <c r="G40" i="132"/>
  <c r="O40" i="132" s="1"/>
  <c r="F40" i="132"/>
  <c r="N40" i="132" s="1"/>
  <c r="J39" i="132"/>
  <c r="M39" i="132" s="1"/>
  <c r="G39" i="132"/>
  <c r="O39" i="132" s="1"/>
  <c r="F39" i="132"/>
  <c r="N39" i="132" s="1"/>
  <c r="M38" i="132"/>
  <c r="K38" i="132"/>
  <c r="J37" i="132"/>
  <c r="K37" i="132" s="1"/>
  <c r="J36" i="132"/>
  <c r="K36" i="132" s="1"/>
  <c r="G36" i="132"/>
  <c r="O36" i="132" s="1"/>
  <c r="F36" i="132"/>
  <c r="N36" i="132" s="1"/>
  <c r="M35" i="132"/>
  <c r="K35" i="132"/>
  <c r="G35" i="132"/>
  <c r="O35" i="132" s="1"/>
  <c r="F35" i="132"/>
  <c r="N35" i="132" s="1"/>
  <c r="M34" i="132"/>
  <c r="K34" i="132"/>
  <c r="G34" i="132"/>
  <c r="O34" i="132" s="1"/>
  <c r="F34" i="132"/>
  <c r="N34" i="132" s="1"/>
  <c r="O33" i="132"/>
  <c r="N33" i="132"/>
  <c r="M33" i="132"/>
  <c r="K33" i="132"/>
  <c r="O32" i="132"/>
  <c r="N32" i="132"/>
  <c r="M32" i="132"/>
  <c r="K32" i="132"/>
  <c r="O31" i="132"/>
  <c r="M31" i="132"/>
  <c r="K31" i="132"/>
  <c r="F31" i="132"/>
  <c r="N31" i="132" s="1"/>
  <c r="O30" i="132"/>
  <c r="N30" i="132"/>
  <c r="M30" i="132"/>
  <c r="K30" i="132"/>
  <c r="M29" i="132"/>
  <c r="K29" i="132"/>
  <c r="G29" i="132"/>
  <c r="O29" i="132" s="1"/>
  <c r="F29" i="132"/>
  <c r="N29" i="132" s="1"/>
  <c r="O28" i="132"/>
  <c r="M28" i="132"/>
  <c r="K28" i="132"/>
  <c r="F28" i="132"/>
  <c r="N28" i="132" s="1"/>
  <c r="M27" i="132"/>
  <c r="K27" i="132"/>
  <c r="G27" i="132"/>
  <c r="O27" i="132" s="1"/>
  <c r="F27" i="132"/>
  <c r="N27" i="132" s="1"/>
  <c r="O26" i="132"/>
  <c r="N26" i="132"/>
  <c r="M26" i="132"/>
  <c r="K26" i="132"/>
  <c r="O25" i="132"/>
  <c r="N25" i="132"/>
  <c r="M25" i="132"/>
  <c r="K25" i="132"/>
  <c r="M24" i="132"/>
  <c r="K24" i="132"/>
  <c r="G24" i="132"/>
  <c r="O24" i="132" s="1"/>
  <c r="F24" i="132"/>
  <c r="N24" i="132" s="1"/>
  <c r="M23" i="132"/>
  <c r="K23" i="132"/>
  <c r="G23" i="132"/>
  <c r="O23" i="132" s="1"/>
  <c r="F23" i="132"/>
  <c r="N23" i="132" s="1"/>
  <c r="O22" i="132"/>
  <c r="N22" i="132"/>
  <c r="M22" i="132"/>
  <c r="K22" i="132"/>
  <c r="M21" i="132"/>
  <c r="K21" i="132"/>
  <c r="G21" i="132"/>
  <c r="O21" i="132" s="1"/>
  <c r="F21" i="132"/>
  <c r="N21" i="132" s="1"/>
  <c r="M20" i="132"/>
  <c r="K20" i="132"/>
  <c r="G20" i="132"/>
  <c r="O20" i="132" s="1"/>
  <c r="F20" i="132"/>
  <c r="N20" i="132" s="1"/>
  <c r="Q19" i="132"/>
  <c r="O19" i="132"/>
  <c r="N19" i="132"/>
  <c r="M19" i="132"/>
  <c r="K19" i="132"/>
  <c r="Q49" i="130"/>
  <c r="K41" i="130"/>
  <c r="K40" i="130"/>
  <c r="K39" i="130"/>
  <c r="K38" i="130"/>
  <c r="Q48" i="129"/>
  <c r="K37" i="130"/>
  <c r="K36" i="130"/>
  <c r="K33" i="130"/>
  <c r="K41" i="129"/>
  <c r="K37" i="129"/>
  <c r="K36" i="129"/>
  <c r="M33" i="129"/>
  <c r="N33" i="129"/>
  <c r="O33" i="129"/>
  <c r="P33" i="129"/>
  <c r="Q33" i="129" s="1"/>
  <c r="K33" i="129"/>
  <c r="P26" i="138" l="1"/>
  <c r="Q26" i="138" s="1"/>
  <c r="P32" i="138"/>
  <c r="Q32" i="138" s="1"/>
  <c r="P28" i="138"/>
  <c r="Q28" i="138" s="1"/>
  <c r="P33" i="138"/>
  <c r="Q33" i="138" s="1"/>
  <c r="P23" i="138"/>
  <c r="Q23" i="138" s="1"/>
  <c r="P30" i="138"/>
  <c r="Q30" i="138" s="1"/>
  <c r="P22" i="138"/>
  <c r="Q22" i="138" s="1"/>
  <c r="P42" i="138"/>
  <c r="Q42" i="138" s="1"/>
  <c r="P43" i="138"/>
  <c r="Q43" i="138" s="1"/>
  <c r="P64" i="138"/>
  <c r="Q64" i="138" s="1"/>
  <c r="P67" i="138"/>
  <c r="Q67" i="138" s="1"/>
  <c r="P21" i="138"/>
  <c r="Q21" i="138" s="1"/>
  <c r="P39" i="138"/>
  <c r="Q39" i="138" s="1"/>
  <c r="P35" i="138"/>
  <c r="Q35" i="138" s="1"/>
  <c r="P52" i="138"/>
  <c r="Q52" i="138" s="1"/>
  <c r="P25" i="138"/>
  <c r="Q25" i="138" s="1"/>
  <c r="P48" i="138"/>
  <c r="Q48" i="138" s="1"/>
  <c r="K39" i="138"/>
  <c r="P20" i="138"/>
  <c r="Q20" i="138" s="1"/>
  <c r="P31" i="138"/>
  <c r="Q31" i="138" s="1"/>
  <c r="P34" i="138"/>
  <c r="Q34" i="138" s="1"/>
  <c r="P40" i="138"/>
  <c r="Q40" i="138" s="1"/>
  <c r="P54" i="138"/>
  <c r="Q54" i="138" s="1"/>
  <c r="P29" i="138"/>
  <c r="Q29" i="138" s="1"/>
  <c r="P66" i="138"/>
  <c r="Q66" i="138" s="1"/>
  <c r="P24" i="138"/>
  <c r="Q24" i="138" s="1"/>
  <c r="P27" i="138"/>
  <c r="Q27" i="138" s="1"/>
  <c r="K40" i="138"/>
  <c r="M37" i="138"/>
  <c r="P36" i="138" s="1"/>
  <c r="Q36" i="138" s="1"/>
  <c r="K36" i="138"/>
  <c r="P25" i="137"/>
  <c r="Q25" i="137" s="1"/>
  <c r="P20" i="137"/>
  <c r="Q20" i="137" s="1"/>
  <c r="Q37" i="137" s="1"/>
  <c r="P35" i="137"/>
  <c r="Q35" i="137" s="1"/>
  <c r="K36" i="137"/>
  <c r="P46" i="136"/>
  <c r="Q46" i="136" s="1"/>
  <c r="P26" i="136"/>
  <c r="Q26" i="136" s="1"/>
  <c r="P29" i="136"/>
  <c r="Q29" i="136" s="1"/>
  <c r="P20" i="136"/>
  <c r="Q20" i="136" s="1"/>
  <c r="P25" i="136"/>
  <c r="Q25" i="136" s="1"/>
  <c r="P24" i="136"/>
  <c r="Q24" i="136" s="1"/>
  <c r="P27" i="136"/>
  <c r="Q27" i="136" s="1"/>
  <c r="P19" i="136"/>
  <c r="Q19" i="136" s="1"/>
  <c r="P31" i="136"/>
  <c r="Q31" i="136" s="1"/>
  <c r="P39" i="136"/>
  <c r="Q39" i="136" s="1"/>
  <c r="P40" i="136"/>
  <c r="Q40" i="136" s="1"/>
  <c r="P44" i="136"/>
  <c r="Q44" i="136" s="1"/>
  <c r="P45" i="136"/>
  <c r="Q45" i="136" s="1"/>
  <c r="P42" i="136"/>
  <c r="Q42" i="136" s="1"/>
  <c r="P41" i="136"/>
  <c r="Q41" i="136" s="1"/>
  <c r="P34" i="136"/>
  <c r="Q34" i="136" s="1"/>
  <c r="K45" i="136"/>
  <c r="K46" i="136"/>
  <c r="P23" i="135"/>
  <c r="Q23" i="135" s="1"/>
  <c r="Q38" i="135"/>
  <c r="K37" i="135"/>
  <c r="P23" i="134"/>
  <c r="Q23" i="134" s="1"/>
  <c r="Q38" i="134" s="1"/>
  <c r="P33" i="134"/>
  <c r="Q33" i="134" s="1"/>
  <c r="P30" i="134"/>
  <c r="Q30" i="134" s="1"/>
  <c r="P36" i="134"/>
  <c r="Q36" i="134" s="1"/>
  <c r="K37" i="134"/>
  <c r="P23" i="133"/>
  <c r="Q23" i="133" s="1"/>
  <c r="P30" i="133"/>
  <c r="Q30" i="133" s="1"/>
  <c r="Q38" i="133" s="1"/>
  <c r="P36" i="133"/>
  <c r="Q36" i="133" s="1"/>
  <c r="K37" i="133"/>
  <c r="M62" i="132"/>
  <c r="P62" i="132" s="1"/>
  <c r="Q62" i="132" s="1"/>
  <c r="P32" i="132"/>
  <c r="Q32" i="132" s="1"/>
  <c r="P49" i="132"/>
  <c r="Q49" i="132" s="1"/>
  <c r="P55" i="132"/>
  <c r="Q55" i="132" s="1"/>
  <c r="P57" i="132"/>
  <c r="Q57" i="132" s="1"/>
  <c r="P22" i="132"/>
  <c r="Q22" i="132" s="1"/>
  <c r="P48" i="132"/>
  <c r="Q48" i="132" s="1"/>
  <c r="P52" i="132"/>
  <c r="Q52" i="132" s="1"/>
  <c r="P67" i="132"/>
  <c r="Q67" i="132" s="1"/>
  <c r="P70" i="132"/>
  <c r="Q70" i="132" s="1"/>
  <c r="P73" i="132"/>
  <c r="Q73" i="132" s="1"/>
  <c r="Q77" i="132" s="1"/>
  <c r="M40" i="132"/>
  <c r="P40" i="132" s="1"/>
  <c r="Q40" i="132" s="1"/>
  <c r="P45" i="132"/>
  <c r="Q45" i="132" s="1"/>
  <c r="P56" i="132"/>
  <c r="Q56" i="132" s="1"/>
  <c r="P24" i="132"/>
  <c r="Q24" i="132" s="1"/>
  <c r="P30" i="132"/>
  <c r="Q30" i="132" s="1"/>
  <c r="P44" i="132"/>
  <c r="Q44" i="132" s="1"/>
  <c r="P26" i="132"/>
  <c r="Q26" i="132" s="1"/>
  <c r="P46" i="132"/>
  <c r="Q46" i="132" s="1"/>
  <c r="P21" i="132"/>
  <c r="Q21" i="132" s="1"/>
  <c r="P33" i="132"/>
  <c r="Q33" i="132" s="1"/>
  <c r="P29" i="132"/>
  <c r="Q29" i="132" s="1"/>
  <c r="P39" i="132"/>
  <c r="Q39" i="132" s="1"/>
  <c r="P25" i="132"/>
  <c r="Q25" i="132" s="1"/>
  <c r="M36" i="132"/>
  <c r="P43" i="132"/>
  <c r="Q43" i="132" s="1"/>
  <c r="P66" i="132"/>
  <c r="Q66" i="132" s="1"/>
  <c r="P69" i="132"/>
  <c r="Q69" i="132" s="1"/>
  <c r="P72" i="132"/>
  <c r="Q72" i="132" s="1"/>
  <c r="P31" i="132"/>
  <c r="Q31" i="132" s="1"/>
  <c r="P50" i="132"/>
  <c r="Q50" i="132" s="1"/>
  <c r="P61" i="132"/>
  <c r="Q61" i="132" s="1"/>
  <c r="P58" i="132"/>
  <c r="Q58" i="132" s="1"/>
  <c r="P27" i="132"/>
  <c r="Q27" i="132" s="1"/>
  <c r="P28" i="132"/>
  <c r="Q28" i="132" s="1"/>
  <c r="P60" i="132"/>
  <c r="Q60" i="132" s="1"/>
  <c r="P76" i="132"/>
  <c r="Q76" i="132" s="1"/>
  <c r="P35" i="132"/>
  <c r="Q35" i="132" s="1"/>
  <c r="P63" i="132"/>
  <c r="Q63" i="132" s="1"/>
  <c r="P75" i="132"/>
  <c r="Q75" i="132" s="1"/>
  <c r="P20" i="132"/>
  <c r="Q20" i="132" s="1"/>
  <c r="P23" i="132"/>
  <c r="Q23" i="132" s="1"/>
  <c r="P34" i="132"/>
  <c r="Q34" i="132" s="1"/>
  <c r="P54" i="132"/>
  <c r="Q54" i="132" s="1"/>
  <c r="K39" i="132"/>
  <c r="M37" i="132"/>
  <c r="E31" i="2"/>
  <c r="E28" i="2"/>
  <c r="E27" i="2"/>
  <c r="E26" i="2"/>
  <c r="E25" i="2"/>
  <c r="Q37" i="131"/>
  <c r="O36" i="131"/>
  <c r="N36" i="131"/>
  <c r="J36" i="131"/>
  <c r="M36" i="131" s="1"/>
  <c r="P36" i="131" s="1"/>
  <c r="Q36" i="131" s="1"/>
  <c r="M35" i="131"/>
  <c r="K35" i="131"/>
  <c r="G35" i="131"/>
  <c r="O35" i="131" s="1"/>
  <c r="F35" i="131"/>
  <c r="N35" i="131" s="1"/>
  <c r="O34" i="131"/>
  <c r="N34" i="131"/>
  <c r="M34" i="131"/>
  <c r="K34" i="131"/>
  <c r="M33" i="131"/>
  <c r="K33" i="131"/>
  <c r="G33" i="131"/>
  <c r="O33" i="131" s="1"/>
  <c r="F33" i="131"/>
  <c r="N33" i="131" s="1"/>
  <c r="M31" i="131"/>
  <c r="K31" i="131"/>
  <c r="G31" i="131"/>
  <c r="O31" i="131" s="1"/>
  <c r="F31" i="131"/>
  <c r="N31" i="131" s="1"/>
  <c r="M30" i="131"/>
  <c r="K30" i="131"/>
  <c r="G30" i="131"/>
  <c r="O30" i="131" s="1"/>
  <c r="F30" i="131"/>
  <c r="N30" i="131" s="1"/>
  <c r="O29" i="131"/>
  <c r="N29" i="131"/>
  <c r="M29" i="131"/>
  <c r="K29" i="131"/>
  <c r="O28" i="131"/>
  <c r="N28" i="131"/>
  <c r="M28" i="131"/>
  <c r="P28" i="131" s="1"/>
  <c r="Q28" i="131" s="1"/>
  <c r="K28" i="131"/>
  <c r="O27" i="131"/>
  <c r="N27" i="131"/>
  <c r="M27" i="131"/>
  <c r="K27" i="131"/>
  <c r="F27" i="131"/>
  <c r="O26" i="131"/>
  <c r="N26" i="131"/>
  <c r="M26" i="131"/>
  <c r="P26" i="131" s="1"/>
  <c r="Q26" i="131" s="1"/>
  <c r="K26" i="131"/>
  <c r="M25" i="131"/>
  <c r="K25" i="131"/>
  <c r="G25" i="131"/>
  <c r="O25" i="131" s="1"/>
  <c r="F25" i="131"/>
  <c r="N25" i="131" s="1"/>
  <c r="O24" i="131"/>
  <c r="M24" i="131"/>
  <c r="K24" i="131"/>
  <c r="F24" i="131"/>
  <c r="N24" i="131" s="1"/>
  <c r="M23" i="131"/>
  <c r="K23" i="131"/>
  <c r="G23" i="131"/>
  <c r="O23" i="131" s="1"/>
  <c r="F23" i="131"/>
  <c r="N23" i="131" s="1"/>
  <c r="O22" i="131"/>
  <c r="N22" i="131"/>
  <c r="M22" i="131"/>
  <c r="K22" i="131"/>
  <c r="O21" i="131"/>
  <c r="N21" i="131"/>
  <c r="M21" i="131"/>
  <c r="K21" i="131"/>
  <c r="M20" i="131"/>
  <c r="K20" i="131"/>
  <c r="G20" i="131"/>
  <c r="O20" i="131" s="1"/>
  <c r="F20" i="131"/>
  <c r="N20" i="131" s="1"/>
  <c r="M19" i="131"/>
  <c r="K19" i="131"/>
  <c r="G19" i="131"/>
  <c r="O19" i="131" s="1"/>
  <c r="F19" i="131"/>
  <c r="N19" i="131" s="1"/>
  <c r="M42" i="130"/>
  <c r="K42" i="130"/>
  <c r="G42" i="130"/>
  <c r="O42" i="130" s="1"/>
  <c r="F42" i="130"/>
  <c r="N42" i="130" s="1"/>
  <c r="O48" i="130"/>
  <c r="N48" i="130"/>
  <c r="M48" i="130"/>
  <c r="P48" i="130" s="1"/>
  <c r="Q48" i="130" s="1"/>
  <c r="K48" i="130"/>
  <c r="J48" i="130"/>
  <c r="O47" i="130"/>
  <c r="N47" i="130"/>
  <c r="J47" i="130"/>
  <c r="M47" i="130" s="1"/>
  <c r="P47" i="130" s="1"/>
  <c r="Q47" i="130" s="1"/>
  <c r="M46" i="130"/>
  <c r="K46" i="130"/>
  <c r="G46" i="130"/>
  <c r="O46" i="130" s="1"/>
  <c r="F46" i="130"/>
  <c r="N46" i="130" s="1"/>
  <c r="M45" i="130"/>
  <c r="K45" i="130"/>
  <c r="M44" i="130"/>
  <c r="K44" i="130"/>
  <c r="G44" i="130"/>
  <c r="O44" i="130" s="1"/>
  <c r="F44" i="130"/>
  <c r="N44" i="130" s="1"/>
  <c r="M43" i="130"/>
  <c r="K43" i="130"/>
  <c r="G43" i="130"/>
  <c r="O43" i="130" s="1"/>
  <c r="F43" i="130"/>
  <c r="N43" i="130" s="1"/>
  <c r="O41" i="130"/>
  <c r="M41" i="130"/>
  <c r="N41" i="130"/>
  <c r="O40" i="130"/>
  <c r="N40" i="130"/>
  <c r="M40" i="130"/>
  <c r="O39" i="130"/>
  <c r="N39" i="130"/>
  <c r="M39" i="130"/>
  <c r="P39" i="130" s="1"/>
  <c r="Q39" i="130" s="1"/>
  <c r="O38" i="130"/>
  <c r="N38" i="130"/>
  <c r="M38" i="130"/>
  <c r="O37" i="130"/>
  <c r="N37" i="130"/>
  <c r="M37" i="130"/>
  <c r="O36" i="130"/>
  <c r="N36" i="130"/>
  <c r="M36" i="130"/>
  <c r="P36" i="130" s="1"/>
  <c r="Q36" i="130" s="1"/>
  <c r="O35" i="130"/>
  <c r="N35" i="130"/>
  <c r="M35" i="130"/>
  <c r="K35" i="130"/>
  <c r="M34" i="130"/>
  <c r="K34" i="130"/>
  <c r="G34" i="130"/>
  <c r="O34" i="130" s="1"/>
  <c r="F34" i="130"/>
  <c r="N34" i="130" s="1"/>
  <c r="O33" i="130"/>
  <c r="N33" i="130"/>
  <c r="M33" i="130"/>
  <c r="P33" i="130" s="1"/>
  <c r="Q33" i="130" s="1"/>
  <c r="O31" i="130"/>
  <c r="M31" i="130"/>
  <c r="K31" i="130"/>
  <c r="G31" i="130"/>
  <c r="F31" i="130"/>
  <c r="N31" i="130" s="1"/>
  <c r="M30" i="130"/>
  <c r="K30" i="130"/>
  <c r="G30" i="130"/>
  <c r="O30" i="130" s="1"/>
  <c r="F30" i="130"/>
  <c r="N30" i="130" s="1"/>
  <c r="O29" i="130"/>
  <c r="N29" i="130"/>
  <c r="M29" i="130"/>
  <c r="K29" i="130"/>
  <c r="O28" i="130"/>
  <c r="N28" i="130"/>
  <c r="M28" i="130"/>
  <c r="P28" i="130" s="1"/>
  <c r="Q28" i="130" s="1"/>
  <c r="K28" i="130"/>
  <c r="O27" i="130"/>
  <c r="M27" i="130"/>
  <c r="K27" i="130"/>
  <c r="F27" i="130"/>
  <c r="N27" i="130" s="1"/>
  <c r="O26" i="130"/>
  <c r="N26" i="130"/>
  <c r="M26" i="130"/>
  <c r="K26" i="130"/>
  <c r="M25" i="130"/>
  <c r="K25" i="130"/>
  <c r="G25" i="130"/>
  <c r="O25" i="130" s="1"/>
  <c r="F25" i="130"/>
  <c r="N25" i="130" s="1"/>
  <c r="O24" i="130"/>
  <c r="M24" i="130"/>
  <c r="K24" i="130"/>
  <c r="F24" i="130"/>
  <c r="N24" i="130" s="1"/>
  <c r="M23" i="130"/>
  <c r="K23" i="130"/>
  <c r="G23" i="130"/>
  <c r="O23" i="130" s="1"/>
  <c r="F23" i="130"/>
  <c r="N23" i="130" s="1"/>
  <c r="O22" i="130"/>
  <c r="N22" i="130"/>
  <c r="M22" i="130"/>
  <c r="P22" i="130" s="1"/>
  <c r="Q22" i="130" s="1"/>
  <c r="K22" i="130"/>
  <c r="O21" i="130"/>
  <c r="N21" i="130"/>
  <c r="M21" i="130"/>
  <c r="P21" i="130" s="1"/>
  <c r="Q21" i="130" s="1"/>
  <c r="K21" i="130"/>
  <c r="M20" i="130"/>
  <c r="K20" i="130"/>
  <c r="G20" i="130"/>
  <c r="O20" i="130" s="1"/>
  <c r="F20" i="130"/>
  <c r="N20" i="130" s="1"/>
  <c r="M19" i="130"/>
  <c r="K19" i="130"/>
  <c r="G19" i="130"/>
  <c r="O19" i="130" s="1"/>
  <c r="F19" i="130"/>
  <c r="N19" i="130" s="1"/>
  <c r="N41" i="129"/>
  <c r="M45" i="129"/>
  <c r="K45" i="129"/>
  <c r="G45" i="129"/>
  <c r="O45" i="129" s="1"/>
  <c r="F45" i="129"/>
  <c r="N45" i="129" s="1"/>
  <c r="J47" i="129"/>
  <c r="K47" i="129" s="1"/>
  <c r="O46" i="129"/>
  <c r="N46" i="129"/>
  <c r="J46" i="129"/>
  <c r="M46" i="129" s="1"/>
  <c r="M44" i="129"/>
  <c r="K44" i="129"/>
  <c r="M43" i="129"/>
  <c r="K43" i="129"/>
  <c r="G43" i="129"/>
  <c r="O43" i="129" s="1"/>
  <c r="F43" i="129"/>
  <c r="N43" i="129" s="1"/>
  <c r="M42" i="129"/>
  <c r="K42" i="129"/>
  <c r="G42" i="129"/>
  <c r="O42" i="129" s="1"/>
  <c r="F42" i="129"/>
  <c r="N42" i="129" s="1"/>
  <c r="M36" i="129"/>
  <c r="N36" i="129"/>
  <c r="O36" i="129"/>
  <c r="M37" i="129"/>
  <c r="N37" i="129"/>
  <c r="O37" i="129"/>
  <c r="M38" i="129"/>
  <c r="N38" i="129"/>
  <c r="O38" i="129"/>
  <c r="M39" i="129"/>
  <c r="N39" i="129"/>
  <c r="O39" i="129"/>
  <c r="M40" i="129"/>
  <c r="N40" i="129"/>
  <c r="O40" i="129"/>
  <c r="M41" i="129"/>
  <c r="O41" i="129"/>
  <c r="N47" i="129"/>
  <c r="O47" i="129"/>
  <c r="K38" i="129"/>
  <c r="K39" i="129"/>
  <c r="K40" i="129"/>
  <c r="O35" i="129"/>
  <c r="N35" i="129"/>
  <c r="M35" i="129"/>
  <c r="K35" i="129"/>
  <c r="M34" i="129"/>
  <c r="K34" i="129"/>
  <c r="G34" i="129"/>
  <c r="O34" i="129" s="1"/>
  <c r="F34" i="129"/>
  <c r="N34" i="129" s="1"/>
  <c r="M31" i="129"/>
  <c r="K31" i="129"/>
  <c r="G31" i="129"/>
  <c r="O31" i="129" s="1"/>
  <c r="F31" i="129"/>
  <c r="N31" i="129" s="1"/>
  <c r="M30" i="129"/>
  <c r="K30" i="129"/>
  <c r="G30" i="129"/>
  <c r="O30" i="129" s="1"/>
  <c r="F30" i="129"/>
  <c r="N30" i="129" s="1"/>
  <c r="O29" i="129"/>
  <c r="N29" i="129"/>
  <c r="M29" i="129"/>
  <c r="K29" i="129"/>
  <c r="O28" i="129"/>
  <c r="N28" i="129"/>
  <c r="M28" i="129"/>
  <c r="K28" i="129"/>
  <c r="O27" i="129"/>
  <c r="M27" i="129"/>
  <c r="K27" i="129"/>
  <c r="F27" i="129"/>
  <c r="N27" i="129" s="1"/>
  <c r="O26" i="129"/>
  <c r="N26" i="129"/>
  <c r="M26" i="129"/>
  <c r="K26" i="129"/>
  <c r="M25" i="129"/>
  <c r="K25" i="129"/>
  <c r="G25" i="129"/>
  <c r="O25" i="129" s="1"/>
  <c r="F25" i="129"/>
  <c r="N25" i="129" s="1"/>
  <c r="O24" i="129"/>
  <c r="M24" i="129"/>
  <c r="K24" i="129"/>
  <c r="F24" i="129"/>
  <c r="N24" i="129" s="1"/>
  <c r="M23" i="129"/>
  <c r="K23" i="129"/>
  <c r="G23" i="129"/>
  <c r="O23" i="129" s="1"/>
  <c r="F23" i="129"/>
  <c r="N23" i="129" s="1"/>
  <c r="O22" i="129"/>
  <c r="N22" i="129"/>
  <c r="M22" i="129"/>
  <c r="K22" i="129"/>
  <c r="O21" i="129"/>
  <c r="N21" i="129"/>
  <c r="M21" i="129"/>
  <c r="K21" i="129"/>
  <c r="M20" i="129"/>
  <c r="K20" i="129"/>
  <c r="G20" i="129"/>
  <c r="O20" i="129" s="1"/>
  <c r="F20" i="129"/>
  <c r="N20" i="129" s="1"/>
  <c r="M19" i="129"/>
  <c r="K19" i="129"/>
  <c r="G19" i="129"/>
  <c r="O19" i="129" s="1"/>
  <c r="F19" i="129"/>
  <c r="N19" i="129" s="1"/>
  <c r="Q39" i="128"/>
  <c r="O38" i="128"/>
  <c r="N38" i="128"/>
  <c r="J38" i="128"/>
  <c r="M38" i="128" s="1"/>
  <c r="P38" i="128" s="1"/>
  <c r="Q38" i="128" s="1"/>
  <c r="M37" i="128"/>
  <c r="K37" i="128"/>
  <c r="G37" i="128"/>
  <c r="O37" i="128" s="1"/>
  <c r="F37" i="128"/>
  <c r="N37" i="128" s="1"/>
  <c r="O36" i="128"/>
  <c r="N36" i="128"/>
  <c r="P36" i="128" s="1"/>
  <c r="Q36" i="128" s="1"/>
  <c r="M36" i="128"/>
  <c r="K36" i="128"/>
  <c r="G36" i="128"/>
  <c r="F36" i="128"/>
  <c r="M35" i="128"/>
  <c r="P35" i="128" s="1"/>
  <c r="Q35" i="128" s="1"/>
  <c r="K35" i="128"/>
  <c r="G35" i="128"/>
  <c r="O35" i="128" s="1"/>
  <c r="F35" i="128"/>
  <c r="N35" i="128" s="1"/>
  <c r="O34" i="128"/>
  <c r="N34" i="128"/>
  <c r="M34" i="128"/>
  <c r="P34" i="128" s="1"/>
  <c r="Q34" i="128" s="1"/>
  <c r="K34" i="128"/>
  <c r="O33" i="128"/>
  <c r="N33" i="128"/>
  <c r="M33" i="128"/>
  <c r="P33" i="128" s="1"/>
  <c r="Q33" i="128" s="1"/>
  <c r="K33" i="128"/>
  <c r="G33" i="128"/>
  <c r="F33" i="128"/>
  <c r="M31" i="128"/>
  <c r="K31" i="128"/>
  <c r="G31" i="128"/>
  <c r="O31" i="128" s="1"/>
  <c r="F31" i="128"/>
  <c r="N31" i="128" s="1"/>
  <c r="M30" i="128"/>
  <c r="K30" i="128"/>
  <c r="G30" i="128"/>
  <c r="O30" i="128" s="1"/>
  <c r="F30" i="128"/>
  <c r="N30" i="128" s="1"/>
  <c r="P30" i="128" s="1"/>
  <c r="Q30" i="128" s="1"/>
  <c r="O29" i="128"/>
  <c r="N29" i="128"/>
  <c r="M29" i="128"/>
  <c r="P29" i="128" s="1"/>
  <c r="Q29" i="128" s="1"/>
  <c r="K29" i="128"/>
  <c r="O28" i="128"/>
  <c r="N28" i="128"/>
  <c r="M28" i="128"/>
  <c r="P28" i="128" s="1"/>
  <c r="Q28" i="128" s="1"/>
  <c r="K28" i="128"/>
  <c r="O27" i="128"/>
  <c r="N27" i="128"/>
  <c r="M27" i="128"/>
  <c r="P27" i="128" s="1"/>
  <c r="Q27" i="128" s="1"/>
  <c r="K27" i="128"/>
  <c r="F27" i="128"/>
  <c r="O26" i="128"/>
  <c r="N26" i="128"/>
  <c r="M26" i="128"/>
  <c r="P26" i="128" s="1"/>
  <c r="Q26" i="128" s="1"/>
  <c r="K26" i="128"/>
  <c r="O25" i="128"/>
  <c r="N25" i="128"/>
  <c r="M25" i="128"/>
  <c r="P25" i="128" s="1"/>
  <c r="Q25" i="128" s="1"/>
  <c r="K25" i="128"/>
  <c r="G25" i="128"/>
  <c r="F25" i="128"/>
  <c r="O24" i="128"/>
  <c r="M24" i="128"/>
  <c r="K24" i="128"/>
  <c r="F24" i="128"/>
  <c r="N24" i="128" s="1"/>
  <c r="M23" i="128"/>
  <c r="K23" i="128"/>
  <c r="G23" i="128"/>
  <c r="O23" i="128" s="1"/>
  <c r="F23" i="128"/>
  <c r="N23" i="128" s="1"/>
  <c r="P23" i="128" s="1"/>
  <c r="Q23" i="128" s="1"/>
  <c r="O22" i="128"/>
  <c r="N22" i="128"/>
  <c r="M22" i="128"/>
  <c r="P22" i="128" s="1"/>
  <c r="Q22" i="128" s="1"/>
  <c r="K22" i="128"/>
  <c r="O21" i="128"/>
  <c r="N21" i="128"/>
  <c r="M21" i="128"/>
  <c r="P21" i="128" s="1"/>
  <c r="Q21" i="128" s="1"/>
  <c r="K21" i="128"/>
  <c r="O20" i="128"/>
  <c r="N20" i="128"/>
  <c r="M20" i="128"/>
  <c r="P20" i="128" s="1"/>
  <c r="Q20" i="128" s="1"/>
  <c r="K20" i="128"/>
  <c r="G20" i="128"/>
  <c r="F20" i="128"/>
  <c r="M19" i="128"/>
  <c r="K19" i="128"/>
  <c r="G19" i="128"/>
  <c r="O19" i="128" s="1"/>
  <c r="F19" i="128"/>
  <c r="N19" i="128" s="1"/>
  <c r="O37" i="127"/>
  <c r="N37" i="127"/>
  <c r="J37" i="127"/>
  <c r="M37" i="127" s="1"/>
  <c r="P37" i="127" s="1"/>
  <c r="Q37" i="127" s="1"/>
  <c r="M36" i="127"/>
  <c r="K36" i="127"/>
  <c r="G36" i="127"/>
  <c r="O36" i="127" s="1"/>
  <c r="F36" i="127"/>
  <c r="N36" i="127" s="1"/>
  <c r="O35" i="127"/>
  <c r="N35" i="127"/>
  <c r="P35" i="127" s="1"/>
  <c r="Q35" i="127" s="1"/>
  <c r="M35" i="127"/>
  <c r="K35" i="127"/>
  <c r="G35" i="127"/>
  <c r="F35" i="127"/>
  <c r="O34" i="127"/>
  <c r="N34" i="127"/>
  <c r="M34" i="127"/>
  <c r="P34" i="127" s="1"/>
  <c r="Q34" i="127" s="1"/>
  <c r="K34" i="127"/>
  <c r="M33" i="127"/>
  <c r="K33" i="127"/>
  <c r="G33" i="127"/>
  <c r="O33" i="127" s="1"/>
  <c r="F33" i="127"/>
  <c r="N33" i="127" s="1"/>
  <c r="P33" i="127" s="1"/>
  <c r="Q33" i="127" s="1"/>
  <c r="O31" i="127"/>
  <c r="N31" i="127"/>
  <c r="M31" i="127"/>
  <c r="P31" i="127" s="1"/>
  <c r="Q31" i="127" s="1"/>
  <c r="K31" i="127"/>
  <c r="G31" i="127"/>
  <c r="F31" i="127"/>
  <c r="M30" i="127"/>
  <c r="K30" i="127"/>
  <c r="G30" i="127"/>
  <c r="O30" i="127" s="1"/>
  <c r="F30" i="127"/>
  <c r="N30" i="127" s="1"/>
  <c r="P29" i="127"/>
  <c r="Q29" i="127" s="1"/>
  <c r="O29" i="127"/>
  <c r="N29" i="127"/>
  <c r="M29" i="127"/>
  <c r="K29" i="127"/>
  <c r="O28" i="127"/>
  <c r="N28" i="127"/>
  <c r="M28" i="127"/>
  <c r="P28" i="127" s="1"/>
  <c r="Q28" i="127" s="1"/>
  <c r="K28" i="127"/>
  <c r="O27" i="127"/>
  <c r="M27" i="127"/>
  <c r="K27" i="127"/>
  <c r="F27" i="127"/>
  <c r="N27" i="127" s="1"/>
  <c r="P27" i="127" s="1"/>
  <c r="Q27" i="127" s="1"/>
  <c r="O26" i="127"/>
  <c r="N26" i="127"/>
  <c r="M26" i="127"/>
  <c r="P26" i="127" s="1"/>
  <c r="Q26" i="127" s="1"/>
  <c r="K26" i="127"/>
  <c r="M25" i="127"/>
  <c r="K25" i="127"/>
  <c r="G25" i="127"/>
  <c r="O25" i="127" s="1"/>
  <c r="F25" i="127"/>
  <c r="N25" i="127" s="1"/>
  <c r="O24" i="127"/>
  <c r="N24" i="127"/>
  <c r="M24" i="127"/>
  <c r="P24" i="127" s="1"/>
  <c r="Q24" i="127" s="1"/>
  <c r="K24" i="127"/>
  <c r="F24" i="127"/>
  <c r="M23" i="127"/>
  <c r="K23" i="127"/>
  <c r="G23" i="127"/>
  <c r="O23" i="127" s="1"/>
  <c r="F23" i="127"/>
  <c r="N23" i="127" s="1"/>
  <c r="P22" i="127"/>
  <c r="Q22" i="127" s="1"/>
  <c r="O22" i="127"/>
  <c r="N22" i="127"/>
  <c r="M22" i="127"/>
  <c r="K22" i="127"/>
  <c r="O21" i="127"/>
  <c r="N21" i="127"/>
  <c r="M21" i="127"/>
  <c r="P21" i="127" s="1"/>
  <c r="Q21" i="127" s="1"/>
  <c r="K21" i="127"/>
  <c r="M20" i="127"/>
  <c r="K20" i="127"/>
  <c r="G20" i="127"/>
  <c r="O20" i="127" s="1"/>
  <c r="F20" i="127"/>
  <c r="N20" i="127" s="1"/>
  <c r="P20" i="127" s="1"/>
  <c r="Q20" i="127" s="1"/>
  <c r="O19" i="127"/>
  <c r="N19" i="127"/>
  <c r="M19" i="127"/>
  <c r="P19" i="127" s="1"/>
  <c r="Q19" i="127" s="1"/>
  <c r="K19" i="127"/>
  <c r="G19" i="127"/>
  <c r="F19" i="127"/>
  <c r="O37" i="126"/>
  <c r="N37" i="126"/>
  <c r="J37" i="126"/>
  <c r="M37" i="126" s="1"/>
  <c r="M36" i="126"/>
  <c r="K36" i="126"/>
  <c r="G36" i="126"/>
  <c r="O36" i="126" s="1"/>
  <c r="F36" i="126"/>
  <c r="N36" i="126" s="1"/>
  <c r="O34" i="126"/>
  <c r="N34" i="126"/>
  <c r="M34" i="126"/>
  <c r="K34" i="126"/>
  <c r="M33" i="126"/>
  <c r="K33" i="126"/>
  <c r="G33" i="126"/>
  <c r="O33" i="126" s="1"/>
  <c r="F33" i="126"/>
  <c r="N33" i="126" s="1"/>
  <c r="M35" i="126"/>
  <c r="K35" i="126"/>
  <c r="G35" i="126"/>
  <c r="O35" i="126" s="1"/>
  <c r="F35" i="126"/>
  <c r="N35" i="126" s="1"/>
  <c r="M31" i="126"/>
  <c r="K31" i="126"/>
  <c r="G31" i="126"/>
  <c r="O31" i="126" s="1"/>
  <c r="F31" i="126"/>
  <c r="N31" i="126" s="1"/>
  <c r="M30" i="126"/>
  <c r="K30" i="126"/>
  <c r="G30" i="126"/>
  <c r="O30" i="126" s="1"/>
  <c r="F30" i="126"/>
  <c r="N30" i="126" s="1"/>
  <c r="O29" i="126"/>
  <c r="N29" i="126"/>
  <c r="M29" i="126"/>
  <c r="K29" i="126"/>
  <c r="O28" i="126"/>
  <c r="N28" i="126"/>
  <c r="M28" i="126"/>
  <c r="K28" i="126"/>
  <c r="O27" i="126"/>
  <c r="M27" i="126"/>
  <c r="K27" i="126"/>
  <c r="F27" i="126"/>
  <c r="N27" i="126" s="1"/>
  <c r="O26" i="126"/>
  <c r="N26" i="126"/>
  <c r="M26" i="126"/>
  <c r="K26" i="126"/>
  <c r="M25" i="126"/>
  <c r="K25" i="126"/>
  <c r="G25" i="126"/>
  <c r="O25" i="126" s="1"/>
  <c r="F25" i="126"/>
  <c r="N25" i="126" s="1"/>
  <c r="O24" i="126"/>
  <c r="M24" i="126"/>
  <c r="K24" i="126"/>
  <c r="F24" i="126"/>
  <c r="N24" i="126" s="1"/>
  <c r="M23" i="126"/>
  <c r="K23" i="126"/>
  <c r="G23" i="126"/>
  <c r="O23" i="126" s="1"/>
  <c r="F23" i="126"/>
  <c r="N23" i="126" s="1"/>
  <c r="O22" i="126"/>
  <c r="N22" i="126"/>
  <c r="M22" i="126"/>
  <c r="K22" i="126"/>
  <c r="O21" i="126"/>
  <c r="N21" i="126"/>
  <c r="M21" i="126"/>
  <c r="K21" i="126"/>
  <c r="M20" i="126"/>
  <c r="K20" i="126"/>
  <c r="G20" i="126"/>
  <c r="O20" i="126" s="1"/>
  <c r="F20" i="126"/>
  <c r="N20" i="126" s="1"/>
  <c r="M19" i="126"/>
  <c r="K19" i="126"/>
  <c r="G19" i="126"/>
  <c r="O19" i="126" s="1"/>
  <c r="F19" i="126"/>
  <c r="N19" i="126" s="1"/>
  <c r="Q39" i="125"/>
  <c r="M35" i="125"/>
  <c r="K35" i="125"/>
  <c r="G35" i="125"/>
  <c r="O35" i="125" s="1"/>
  <c r="F35" i="125"/>
  <c r="N35" i="125" s="1"/>
  <c r="O38" i="125"/>
  <c r="N38" i="125"/>
  <c r="J38" i="125"/>
  <c r="M38" i="125" s="1"/>
  <c r="P38" i="125" s="1"/>
  <c r="Q38" i="125" s="1"/>
  <c r="M37" i="125"/>
  <c r="K37" i="125"/>
  <c r="G37" i="125"/>
  <c r="O37" i="125" s="1"/>
  <c r="F37" i="125"/>
  <c r="N37" i="125" s="1"/>
  <c r="M36" i="125"/>
  <c r="K36" i="125"/>
  <c r="G36" i="125"/>
  <c r="O36" i="125" s="1"/>
  <c r="F36" i="125"/>
  <c r="N36" i="125" s="1"/>
  <c r="O34" i="125"/>
  <c r="N34" i="125"/>
  <c r="M34" i="125"/>
  <c r="P34" i="125" s="1"/>
  <c r="Q34" i="125" s="1"/>
  <c r="K34" i="125"/>
  <c r="M33" i="125"/>
  <c r="K33" i="125"/>
  <c r="G33" i="125"/>
  <c r="O33" i="125" s="1"/>
  <c r="F33" i="125"/>
  <c r="N33" i="125" s="1"/>
  <c r="M31" i="125"/>
  <c r="K31" i="125"/>
  <c r="G31" i="125"/>
  <c r="O31" i="125" s="1"/>
  <c r="F31" i="125"/>
  <c r="N31" i="125" s="1"/>
  <c r="M30" i="125"/>
  <c r="K30" i="125"/>
  <c r="G30" i="125"/>
  <c r="O30" i="125" s="1"/>
  <c r="F30" i="125"/>
  <c r="N30" i="125" s="1"/>
  <c r="P30" i="125" s="1"/>
  <c r="Q30" i="125" s="1"/>
  <c r="O29" i="125"/>
  <c r="N29" i="125"/>
  <c r="M29" i="125"/>
  <c r="P29" i="125" s="1"/>
  <c r="Q29" i="125" s="1"/>
  <c r="K29" i="125"/>
  <c r="O28" i="125"/>
  <c r="N28" i="125"/>
  <c r="M28" i="125"/>
  <c r="P28" i="125" s="1"/>
  <c r="Q28" i="125" s="1"/>
  <c r="K28" i="125"/>
  <c r="O27" i="125"/>
  <c r="M27" i="125"/>
  <c r="K27" i="125"/>
  <c r="F27" i="125"/>
  <c r="N27" i="125" s="1"/>
  <c r="O26" i="125"/>
  <c r="N26" i="125"/>
  <c r="M26" i="125"/>
  <c r="P26" i="125" s="1"/>
  <c r="Q26" i="125" s="1"/>
  <c r="K26" i="125"/>
  <c r="M25" i="125"/>
  <c r="K25" i="125"/>
  <c r="G25" i="125"/>
  <c r="O25" i="125" s="1"/>
  <c r="F25" i="125"/>
  <c r="N25" i="125" s="1"/>
  <c r="O24" i="125"/>
  <c r="M24" i="125"/>
  <c r="K24" i="125"/>
  <c r="F24" i="125"/>
  <c r="N24" i="125" s="1"/>
  <c r="P24" i="125" s="1"/>
  <c r="Q24" i="125" s="1"/>
  <c r="M23" i="125"/>
  <c r="K23" i="125"/>
  <c r="G23" i="125"/>
  <c r="O23" i="125" s="1"/>
  <c r="F23" i="125"/>
  <c r="N23" i="125" s="1"/>
  <c r="O22" i="125"/>
  <c r="N22" i="125"/>
  <c r="M22" i="125"/>
  <c r="K22" i="125"/>
  <c r="O21" i="125"/>
  <c r="N21" i="125"/>
  <c r="M21" i="125"/>
  <c r="P21" i="125" s="1"/>
  <c r="Q21" i="125" s="1"/>
  <c r="K21" i="125"/>
  <c r="M20" i="125"/>
  <c r="K20" i="125"/>
  <c r="G20" i="125"/>
  <c r="O20" i="125" s="1"/>
  <c r="F20" i="125"/>
  <c r="N20" i="125" s="1"/>
  <c r="M19" i="125"/>
  <c r="K19" i="125"/>
  <c r="G19" i="125"/>
  <c r="O19" i="125" s="1"/>
  <c r="F19" i="125"/>
  <c r="N19" i="125" s="1"/>
  <c r="P19" i="125" s="1"/>
  <c r="Q19" i="125" s="1"/>
  <c r="O49" i="124"/>
  <c r="N49" i="124"/>
  <c r="M49" i="124"/>
  <c r="K49" i="124"/>
  <c r="M70" i="124"/>
  <c r="K70" i="124"/>
  <c r="G70" i="124"/>
  <c r="O70" i="124" s="1"/>
  <c r="F70" i="124"/>
  <c r="N70" i="124" s="1"/>
  <c r="M69" i="124"/>
  <c r="K69" i="124"/>
  <c r="G69" i="124"/>
  <c r="O69" i="124" s="1"/>
  <c r="F69" i="124"/>
  <c r="N69" i="124" s="1"/>
  <c r="M68" i="124"/>
  <c r="K68" i="124"/>
  <c r="O67" i="124"/>
  <c r="N67" i="124"/>
  <c r="L67" i="124"/>
  <c r="M67" i="124" s="1"/>
  <c r="K67" i="124"/>
  <c r="O66" i="124"/>
  <c r="N66" i="124"/>
  <c r="M66" i="124"/>
  <c r="K66" i="124"/>
  <c r="O65" i="124"/>
  <c r="N65" i="124"/>
  <c r="M65" i="124"/>
  <c r="K65" i="124"/>
  <c r="O64" i="124"/>
  <c r="N64" i="124"/>
  <c r="M64" i="124"/>
  <c r="K64" i="124"/>
  <c r="O63" i="124"/>
  <c r="N63" i="124"/>
  <c r="M63" i="124"/>
  <c r="K63" i="124"/>
  <c r="O62" i="124"/>
  <c r="N62" i="124"/>
  <c r="M62" i="124"/>
  <c r="K62" i="124"/>
  <c r="O61" i="124"/>
  <c r="N61" i="124"/>
  <c r="M61" i="124"/>
  <c r="K61" i="124"/>
  <c r="O60" i="124"/>
  <c r="N60" i="124"/>
  <c r="M60" i="124"/>
  <c r="K60" i="124"/>
  <c r="O57" i="124"/>
  <c r="M57" i="124"/>
  <c r="K57" i="124"/>
  <c r="F57" i="124"/>
  <c r="N57" i="124" s="1"/>
  <c r="O56" i="124"/>
  <c r="M56" i="124"/>
  <c r="K56" i="124"/>
  <c r="F56" i="124"/>
  <c r="N56" i="124" s="1"/>
  <c r="M55" i="124"/>
  <c r="K55" i="124"/>
  <c r="G55" i="124"/>
  <c r="O55" i="124" s="1"/>
  <c r="F55" i="124"/>
  <c r="N55" i="124" s="1"/>
  <c r="M54" i="124"/>
  <c r="K54" i="124"/>
  <c r="M53" i="124"/>
  <c r="K53" i="124"/>
  <c r="G53" i="124"/>
  <c r="O53" i="124" s="1"/>
  <c r="F53" i="124"/>
  <c r="N53" i="124" s="1"/>
  <c r="M52" i="124"/>
  <c r="K52" i="124"/>
  <c r="G52" i="124"/>
  <c r="O52" i="124" s="1"/>
  <c r="F52" i="124"/>
  <c r="N52" i="124" s="1"/>
  <c r="M51" i="124"/>
  <c r="K51" i="124"/>
  <c r="G51" i="124"/>
  <c r="O51" i="124" s="1"/>
  <c r="F51" i="124"/>
  <c r="N51" i="124" s="1"/>
  <c r="M50" i="124"/>
  <c r="K50" i="124"/>
  <c r="G50" i="124"/>
  <c r="O50" i="124" s="1"/>
  <c r="F50" i="124"/>
  <c r="N50" i="124" s="1"/>
  <c r="O48" i="124"/>
  <c r="N48" i="124"/>
  <c r="M48" i="124"/>
  <c r="K48" i="124"/>
  <c r="O47" i="124"/>
  <c r="N47" i="124"/>
  <c r="M47" i="124"/>
  <c r="K47" i="124"/>
  <c r="O46" i="124"/>
  <c r="N46" i="124"/>
  <c r="M46" i="124"/>
  <c r="K46" i="124"/>
  <c r="O45" i="124"/>
  <c r="N45" i="124"/>
  <c r="M45" i="124"/>
  <c r="K45" i="124"/>
  <c r="O44" i="124"/>
  <c r="N44" i="124"/>
  <c r="M44" i="124"/>
  <c r="K44" i="124"/>
  <c r="O43" i="124"/>
  <c r="N43" i="124"/>
  <c r="M43" i="124"/>
  <c r="K43" i="124"/>
  <c r="O42" i="124"/>
  <c r="N42" i="124"/>
  <c r="M42" i="124"/>
  <c r="K42" i="124"/>
  <c r="J40" i="124"/>
  <c r="M40" i="124" s="1"/>
  <c r="G40" i="124"/>
  <c r="O40" i="124" s="1"/>
  <c r="F40" i="124"/>
  <c r="N40" i="124" s="1"/>
  <c r="J39" i="124"/>
  <c r="M39" i="124" s="1"/>
  <c r="G39" i="124"/>
  <c r="O39" i="124" s="1"/>
  <c r="F39" i="124"/>
  <c r="N39" i="124" s="1"/>
  <c r="M38" i="124"/>
  <c r="K38" i="124"/>
  <c r="J37" i="124"/>
  <c r="K37" i="124" s="1"/>
  <c r="J36" i="124"/>
  <c r="M36" i="124" s="1"/>
  <c r="G36" i="124"/>
  <c r="O36" i="124" s="1"/>
  <c r="F36" i="124"/>
  <c r="N36" i="124" s="1"/>
  <c r="M35" i="124"/>
  <c r="K35" i="124"/>
  <c r="G35" i="124"/>
  <c r="O35" i="124" s="1"/>
  <c r="F35" i="124"/>
  <c r="N35" i="124" s="1"/>
  <c r="M34" i="124"/>
  <c r="K34" i="124"/>
  <c r="G34" i="124"/>
  <c r="O34" i="124" s="1"/>
  <c r="F34" i="124"/>
  <c r="N34" i="124" s="1"/>
  <c r="O33" i="124"/>
  <c r="N33" i="124"/>
  <c r="M33" i="124"/>
  <c r="K33" i="124"/>
  <c r="O32" i="124"/>
  <c r="N32" i="124"/>
  <c r="M32" i="124"/>
  <c r="K32" i="124"/>
  <c r="O31" i="124"/>
  <c r="M31" i="124"/>
  <c r="K31" i="124"/>
  <c r="F31" i="124"/>
  <c r="N31" i="124" s="1"/>
  <c r="O30" i="124"/>
  <c r="N30" i="124"/>
  <c r="M30" i="124"/>
  <c r="K30" i="124"/>
  <c r="M29" i="124"/>
  <c r="K29" i="124"/>
  <c r="G29" i="124"/>
  <c r="O29" i="124" s="1"/>
  <c r="F29" i="124"/>
  <c r="N29" i="124" s="1"/>
  <c r="O28" i="124"/>
  <c r="M28" i="124"/>
  <c r="K28" i="124"/>
  <c r="F28" i="124"/>
  <c r="N28" i="124" s="1"/>
  <c r="M27" i="124"/>
  <c r="K27" i="124"/>
  <c r="G27" i="124"/>
  <c r="O27" i="124" s="1"/>
  <c r="F27" i="124"/>
  <c r="N27" i="124" s="1"/>
  <c r="O26" i="124"/>
  <c r="N26" i="124"/>
  <c r="M26" i="124"/>
  <c r="K26" i="124"/>
  <c r="O25" i="124"/>
  <c r="N25" i="124"/>
  <c r="M25" i="124"/>
  <c r="K25" i="124"/>
  <c r="M24" i="124"/>
  <c r="K24" i="124"/>
  <c r="G24" i="124"/>
  <c r="O24" i="124" s="1"/>
  <c r="F24" i="124"/>
  <c r="N24" i="124" s="1"/>
  <c r="M23" i="124"/>
  <c r="K23" i="124"/>
  <c r="G23" i="124"/>
  <c r="O23" i="124" s="1"/>
  <c r="F23" i="124"/>
  <c r="N23" i="124" s="1"/>
  <c r="O22" i="124"/>
  <c r="N22" i="124"/>
  <c r="M22" i="124"/>
  <c r="K22" i="124"/>
  <c r="M21" i="124"/>
  <c r="K21" i="124"/>
  <c r="G21" i="124"/>
  <c r="O21" i="124" s="1"/>
  <c r="F21" i="124"/>
  <c r="N21" i="124" s="1"/>
  <c r="M20" i="124"/>
  <c r="K20" i="124"/>
  <c r="G20" i="124"/>
  <c r="O20" i="124" s="1"/>
  <c r="F20" i="124"/>
  <c r="N20" i="124" s="1"/>
  <c r="Q19" i="124"/>
  <c r="O19" i="124"/>
  <c r="N19" i="124"/>
  <c r="M19" i="124"/>
  <c r="K19" i="124"/>
  <c r="M44" i="123"/>
  <c r="K44" i="123"/>
  <c r="G44" i="123"/>
  <c r="O44" i="123" s="1"/>
  <c r="F44" i="123"/>
  <c r="N44" i="123" s="1"/>
  <c r="M25" i="123"/>
  <c r="K25" i="123"/>
  <c r="G25" i="123"/>
  <c r="O25" i="123" s="1"/>
  <c r="F25" i="123"/>
  <c r="N25" i="123" s="1"/>
  <c r="O46" i="123"/>
  <c r="N46" i="123"/>
  <c r="J46" i="123"/>
  <c r="M46" i="123" s="1"/>
  <c r="P46" i="123" s="1"/>
  <c r="Q46" i="123" s="1"/>
  <c r="M45" i="123"/>
  <c r="K45" i="123"/>
  <c r="G45" i="123"/>
  <c r="O45" i="123" s="1"/>
  <c r="F45" i="123"/>
  <c r="N45" i="123" s="1"/>
  <c r="M43" i="123"/>
  <c r="K43" i="123"/>
  <c r="G43" i="123"/>
  <c r="O43" i="123" s="1"/>
  <c r="F43" i="123"/>
  <c r="N43" i="123" s="1"/>
  <c r="O42" i="123"/>
  <c r="N42" i="123"/>
  <c r="M42" i="123"/>
  <c r="K42" i="123"/>
  <c r="M41" i="123"/>
  <c r="K41" i="123"/>
  <c r="G41" i="123"/>
  <c r="O41" i="123" s="1"/>
  <c r="F41" i="123"/>
  <c r="N41" i="123" s="1"/>
  <c r="J39" i="123"/>
  <c r="K39" i="123" s="1"/>
  <c r="G39" i="123"/>
  <c r="O39" i="123" s="1"/>
  <c r="F39" i="123"/>
  <c r="N39" i="123" s="1"/>
  <c r="J38" i="123"/>
  <c r="M38" i="123" s="1"/>
  <c r="G38" i="123"/>
  <c r="O38" i="123" s="1"/>
  <c r="F38" i="123"/>
  <c r="N38" i="123" s="1"/>
  <c r="M37" i="123"/>
  <c r="K37" i="123"/>
  <c r="J36" i="123"/>
  <c r="M36" i="123" s="1"/>
  <c r="J35" i="123"/>
  <c r="M35" i="123" s="1"/>
  <c r="G35" i="123"/>
  <c r="O35" i="123" s="1"/>
  <c r="F35" i="123"/>
  <c r="N35" i="123" s="1"/>
  <c r="M34" i="123"/>
  <c r="K34" i="123"/>
  <c r="G34" i="123"/>
  <c r="O34" i="123" s="1"/>
  <c r="F34" i="123"/>
  <c r="N34" i="123" s="1"/>
  <c r="O33" i="123"/>
  <c r="N33" i="123"/>
  <c r="M33" i="123"/>
  <c r="K33" i="123"/>
  <c r="O32" i="123"/>
  <c r="N32" i="123"/>
  <c r="M32" i="123"/>
  <c r="K32" i="123"/>
  <c r="O31" i="123"/>
  <c r="M31" i="123"/>
  <c r="K31" i="123"/>
  <c r="F31" i="123"/>
  <c r="N31" i="123" s="1"/>
  <c r="O30" i="123"/>
  <c r="N30" i="123"/>
  <c r="M30" i="123"/>
  <c r="K30" i="123"/>
  <c r="M29" i="123"/>
  <c r="K29" i="123"/>
  <c r="G29" i="123"/>
  <c r="O29" i="123" s="1"/>
  <c r="F29" i="123"/>
  <c r="N29" i="123" s="1"/>
  <c r="O28" i="123"/>
  <c r="M28" i="123"/>
  <c r="K28" i="123"/>
  <c r="F28" i="123"/>
  <c r="N28" i="123" s="1"/>
  <c r="M27" i="123"/>
  <c r="K27" i="123"/>
  <c r="G27" i="123"/>
  <c r="O27" i="123" s="1"/>
  <c r="F27" i="123"/>
  <c r="N27" i="123" s="1"/>
  <c r="O26" i="123"/>
  <c r="N26" i="123"/>
  <c r="M26" i="123"/>
  <c r="K26" i="123"/>
  <c r="O24" i="123"/>
  <c r="N24" i="123"/>
  <c r="M24" i="123"/>
  <c r="K24" i="123"/>
  <c r="M23" i="123"/>
  <c r="K23" i="123"/>
  <c r="G23" i="123"/>
  <c r="O23" i="123" s="1"/>
  <c r="F23" i="123"/>
  <c r="N23" i="123" s="1"/>
  <c r="O22" i="123"/>
  <c r="N22" i="123"/>
  <c r="M22" i="123"/>
  <c r="K22" i="123"/>
  <c r="M21" i="123"/>
  <c r="K21" i="123"/>
  <c r="G21" i="123"/>
  <c r="O21" i="123" s="1"/>
  <c r="F21" i="123"/>
  <c r="N21" i="123" s="1"/>
  <c r="M20" i="123"/>
  <c r="K20" i="123"/>
  <c r="G20" i="123"/>
  <c r="O20" i="123" s="1"/>
  <c r="F20" i="123"/>
  <c r="N20" i="123" s="1"/>
  <c r="Q19" i="123"/>
  <c r="O19" i="123"/>
  <c r="N19" i="123"/>
  <c r="M19" i="123"/>
  <c r="K19" i="123"/>
  <c r="M29" i="118"/>
  <c r="K29" i="118"/>
  <c r="G29" i="118"/>
  <c r="O29" i="118" s="1"/>
  <c r="F29" i="118"/>
  <c r="N29" i="118" s="1"/>
  <c r="O26" i="118"/>
  <c r="N26" i="118"/>
  <c r="M26" i="118"/>
  <c r="P26" i="118" s="1"/>
  <c r="Q26" i="118" s="1"/>
  <c r="K26" i="118"/>
  <c r="M23" i="118"/>
  <c r="K23" i="118"/>
  <c r="G23" i="118"/>
  <c r="O23" i="118" s="1"/>
  <c r="F23" i="118"/>
  <c r="N23" i="118" s="1"/>
  <c r="Q69" i="138" l="1"/>
  <c r="Q70" i="138" s="1"/>
  <c r="Q38" i="137"/>
  <c r="Q39" i="137" s="1"/>
  <c r="Q39" i="135"/>
  <c r="Q40" i="135" s="1"/>
  <c r="Q39" i="134"/>
  <c r="Q40" i="134" s="1"/>
  <c r="Q39" i="133"/>
  <c r="Q40" i="133" s="1"/>
  <c r="P36" i="132"/>
  <c r="Q36" i="132" s="1"/>
  <c r="Q78" i="132" s="1"/>
  <c r="Q79" i="132" s="1"/>
  <c r="P40" i="130"/>
  <c r="Q40" i="130" s="1"/>
  <c r="P37" i="130"/>
  <c r="Q37" i="130" s="1"/>
  <c r="P27" i="131"/>
  <c r="Q27" i="131" s="1"/>
  <c r="P34" i="131"/>
  <c r="Q34" i="131" s="1"/>
  <c r="P35" i="131"/>
  <c r="Q35" i="131" s="1"/>
  <c r="P20" i="131"/>
  <c r="Q20" i="131" s="1"/>
  <c r="P25" i="131"/>
  <c r="Q25" i="131" s="1"/>
  <c r="P31" i="131"/>
  <c r="Q31" i="131" s="1"/>
  <c r="K36" i="131"/>
  <c r="P22" i="131"/>
  <c r="Q22" i="131" s="1"/>
  <c r="P21" i="131"/>
  <c r="Q21" i="131" s="1"/>
  <c r="P29" i="131"/>
  <c r="Q29" i="131" s="1"/>
  <c r="P19" i="131"/>
  <c r="Q19" i="131" s="1"/>
  <c r="P30" i="131"/>
  <c r="Q30" i="131" s="1"/>
  <c r="P24" i="131"/>
  <c r="Q24" i="131" s="1"/>
  <c r="P33" i="131"/>
  <c r="Q33" i="131" s="1"/>
  <c r="P23" i="131"/>
  <c r="Q23" i="131" s="1"/>
  <c r="P42" i="130"/>
  <c r="Q42" i="130" s="1"/>
  <c r="P27" i="130"/>
  <c r="Q27" i="130" s="1"/>
  <c r="P46" i="130"/>
  <c r="Q46" i="130" s="1"/>
  <c r="P24" i="130"/>
  <c r="Q24" i="130" s="1"/>
  <c r="P30" i="130"/>
  <c r="Q30" i="130" s="1"/>
  <c r="P43" i="130"/>
  <c r="Q43" i="130" s="1"/>
  <c r="P19" i="130"/>
  <c r="Q19" i="130" s="1"/>
  <c r="K47" i="130"/>
  <c r="P31" i="130"/>
  <c r="Q31" i="130" s="1"/>
  <c r="P41" i="130"/>
  <c r="Q41" i="130" s="1"/>
  <c r="P35" i="130"/>
  <c r="Q35" i="130" s="1"/>
  <c r="P38" i="130"/>
  <c r="Q38" i="130" s="1"/>
  <c r="P26" i="130"/>
  <c r="Q26" i="130" s="1"/>
  <c r="P29" i="130"/>
  <c r="Q29" i="130" s="1"/>
  <c r="P34" i="130"/>
  <c r="Q34" i="130" s="1"/>
  <c r="P25" i="130"/>
  <c r="Q25" i="130" s="1"/>
  <c r="P44" i="130"/>
  <c r="Q44" i="130" s="1"/>
  <c r="P20" i="130"/>
  <c r="Q20" i="130" s="1"/>
  <c r="P23" i="130"/>
  <c r="Q23" i="130" s="1"/>
  <c r="M47" i="129"/>
  <c r="P47" i="129" s="1"/>
  <c r="Q47" i="129" s="1"/>
  <c r="P45" i="129"/>
  <c r="Q45" i="129" s="1"/>
  <c r="P46" i="129"/>
  <c r="Q46" i="129" s="1"/>
  <c r="K46" i="129"/>
  <c r="P36" i="129"/>
  <c r="Q36" i="129" s="1"/>
  <c r="P37" i="129"/>
  <c r="Q37" i="129" s="1"/>
  <c r="P43" i="129"/>
  <c r="Q43" i="129" s="1"/>
  <c r="P38" i="129"/>
  <c r="Q38" i="129" s="1"/>
  <c r="P41" i="129"/>
  <c r="Q41" i="129" s="1"/>
  <c r="P22" i="129"/>
  <c r="Q22" i="129" s="1"/>
  <c r="P28" i="129"/>
  <c r="Q28" i="129" s="1"/>
  <c r="P42" i="129"/>
  <c r="Q42" i="129" s="1"/>
  <c r="P39" i="129"/>
  <c r="Q39" i="129" s="1"/>
  <c r="P40" i="129"/>
  <c r="Q40" i="129" s="1"/>
  <c r="P23" i="129"/>
  <c r="Q23" i="129" s="1"/>
  <c r="P35" i="129"/>
  <c r="Q35" i="129" s="1"/>
  <c r="P34" i="129"/>
  <c r="Q34" i="129" s="1"/>
  <c r="P30" i="129"/>
  <c r="Q30" i="129" s="1"/>
  <c r="P21" i="129"/>
  <c r="Q21" i="129" s="1"/>
  <c r="P27" i="129"/>
  <c r="Q27" i="129" s="1"/>
  <c r="P25" i="129"/>
  <c r="Q25" i="129" s="1"/>
  <c r="P20" i="129"/>
  <c r="Q20" i="129" s="1"/>
  <c r="P26" i="129"/>
  <c r="Q26" i="129" s="1"/>
  <c r="P24" i="129"/>
  <c r="Q24" i="129" s="1"/>
  <c r="P29" i="129"/>
  <c r="Q29" i="129" s="1"/>
  <c r="P31" i="129"/>
  <c r="Q31" i="129" s="1"/>
  <c r="P19" i="129"/>
  <c r="Q19" i="129" s="1"/>
  <c r="P24" i="128"/>
  <c r="Q24" i="128" s="1"/>
  <c r="P19" i="128"/>
  <c r="Q19" i="128" s="1"/>
  <c r="P31" i="128"/>
  <c r="Q31" i="128" s="1"/>
  <c r="P37" i="128"/>
  <c r="Q37" i="128" s="1"/>
  <c r="K38" i="128"/>
  <c r="P30" i="127"/>
  <c r="Q30" i="127" s="1"/>
  <c r="P23" i="127"/>
  <c r="Q23" i="127" s="1"/>
  <c r="P36" i="127"/>
  <c r="Q36" i="127" s="1"/>
  <c r="P25" i="127"/>
  <c r="Q25" i="127" s="1"/>
  <c r="K37" i="127"/>
  <c r="P22" i="126"/>
  <c r="Q22" i="126" s="1"/>
  <c r="P28" i="126"/>
  <c r="Q28" i="126" s="1"/>
  <c r="P34" i="126"/>
  <c r="Q34" i="126" s="1"/>
  <c r="P30" i="126"/>
  <c r="Q30" i="126" s="1"/>
  <c r="P37" i="126"/>
  <c r="Q37" i="126" s="1"/>
  <c r="P29" i="126"/>
  <c r="Q29" i="126" s="1"/>
  <c r="P27" i="126"/>
  <c r="Q27" i="126" s="1"/>
  <c r="P36" i="126"/>
  <c r="Q36" i="126" s="1"/>
  <c r="P23" i="126"/>
  <c r="Q23" i="126" s="1"/>
  <c r="P26" i="126"/>
  <c r="Q26" i="126" s="1"/>
  <c r="P33" i="126"/>
  <c r="Q33" i="126" s="1"/>
  <c r="P20" i="126"/>
  <c r="Q20" i="126" s="1"/>
  <c r="P21" i="126"/>
  <c r="Q21" i="126" s="1"/>
  <c r="P25" i="126"/>
  <c r="Q25" i="126" s="1"/>
  <c r="K37" i="126"/>
  <c r="P24" i="126"/>
  <c r="Q24" i="126" s="1"/>
  <c r="P19" i="126"/>
  <c r="Q19" i="126" s="1"/>
  <c r="P35" i="126"/>
  <c r="Q35" i="126" s="1"/>
  <c r="P31" i="126"/>
  <c r="Q31" i="126" s="1"/>
  <c r="P35" i="125"/>
  <c r="Q35" i="125" s="1"/>
  <c r="P36" i="125"/>
  <c r="Q36" i="125" s="1"/>
  <c r="P31" i="125"/>
  <c r="Q31" i="125" s="1"/>
  <c r="P23" i="125"/>
  <c r="Q23" i="125" s="1"/>
  <c r="P37" i="125"/>
  <c r="Q37" i="125" s="1"/>
  <c r="P33" i="125"/>
  <c r="Q33" i="125" s="1"/>
  <c r="P22" i="125"/>
  <c r="Q22" i="125" s="1"/>
  <c r="P25" i="125"/>
  <c r="Q25" i="125" s="1"/>
  <c r="P20" i="125"/>
  <c r="Q20" i="125" s="1"/>
  <c r="P27" i="125"/>
  <c r="Q27" i="125" s="1"/>
  <c r="K38" i="125"/>
  <c r="P62" i="124"/>
  <c r="Q62" i="124" s="1"/>
  <c r="P26" i="124"/>
  <c r="Q26" i="124" s="1"/>
  <c r="P49" i="124"/>
  <c r="Q49" i="124" s="1"/>
  <c r="P64" i="124"/>
  <c r="Q64" i="124" s="1"/>
  <c r="P44" i="124"/>
  <c r="Q44" i="124" s="1"/>
  <c r="P46" i="124"/>
  <c r="Q46" i="124" s="1"/>
  <c r="P22" i="124"/>
  <c r="Q22" i="124" s="1"/>
  <c r="P25" i="124"/>
  <c r="Q25" i="124" s="1"/>
  <c r="P60" i="124"/>
  <c r="Q60" i="124" s="1"/>
  <c r="P67" i="124"/>
  <c r="Q67" i="124" s="1"/>
  <c r="Q71" i="124" s="1"/>
  <c r="P42" i="124"/>
  <c r="Q42" i="124" s="1"/>
  <c r="P47" i="124"/>
  <c r="Q47" i="124" s="1"/>
  <c r="P30" i="124"/>
  <c r="Q30" i="124" s="1"/>
  <c r="P33" i="124"/>
  <c r="Q33" i="124" s="1"/>
  <c r="P29" i="124"/>
  <c r="Q29" i="124" s="1"/>
  <c r="M37" i="124"/>
  <c r="P36" i="124" s="1"/>
  <c r="Q36" i="124" s="1"/>
  <c r="P50" i="124"/>
  <c r="Q50" i="124" s="1"/>
  <c r="P65" i="124"/>
  <c r="Q65" i="124" s="1"/>
  <c r="P20" i="124"/>
  <c r="Q20" i="124" s="1"/>
  <c r="P63" i="124"/>
  <c r="Q63" i="124" s="1"/>
  <c r="P45" i="124"/>
  <c r="Q45" i="124" s="1"/>
  <c r="P48" i="124"/>
  <c r="Q48" i="124" s="1"/>
  <c r="P52" i="124"/>
  <c r="Q52" i="124" s="1"/>
  <c r="P61" i="124"/>
  <c r="Q61" i="124" s="1"/>
  <c r="P66" i="124"/>
  <c r="Q66" i="124" s="1"/>
  <c r="P32" i="124"/>
  <c r="Q32" i="124" s="1"/>
  <c r="P27" i="124"/>
  <c r="Q27" i="124" s="1"/>
  <c r="P34" i="124"/>
  <c r="Q34" i="124" s="1"/>
  <c r="P23" i="124"/>
  <c r="Q23" i="124" s="1"/>
  <c r="P43" i="124"/>
  <c r="Q43" i="124" s="1"/>
  <c r="P53" i="124"/>
  <c r="Q53" i="124" s="1"/>
  <c r="P39" i="124"/>
  <c r="Q39" i="124" s="1"/>
  <c r="P51" i="124"/>
  <c r="Q51" i="124" s="1"/>
  <c r="P55" i="124"/>
  <c r="Q55" i="124" s="1"/>
  <c r="P69" i="124"/>
  <c r="Q69" i="124" s="1"/>
  <c r="P28" i="124"/>
  <c r="Q28" i="124" s="1"/>
  <c r="P31" i="124"/>
  <c r="Q31" i="124" s="1"/>
  <c r="P35" i="124"/>
  <c r="Q35" i="124" s="1"/>
  <c r="P40" i="124"/>
  <c r="Q40" i="124" s="1"/>
  <c r="P24" i="124"/>
  <c r="Q24" i="124" s="1"/>
  <c r="P57" i="124"/>
  <c r="Q57" i="124" s="1"/>
  <c r="P70" i="124"/>
  <c r="Q70" i="124" s="1"/>
  <c r="P21" i="124"/>
  <c r="Q21" i="124" s="1"/>
  <c r="P56" i="124"/>
  <c r="Q56" i="124" s="1"/>
  <c r="K39" i="124"/>
  <c r="K40" i="124"/>
  <c r="K36" i="124"/>
  <c r="P44" i="123"/>
  <c r="Q44" i="123" s="1"/>
  <c r="P30" i="123"/>
  <c r="Q30" i="123" s="1"/>
  <c r="P33" i="123"/>
  <c r="Q33" i="123" s="1"/>
  <c r="P28" i="123"/>
  <c r="Q28" i="123" s="1"/>
  <c r="P24" i="123"/>
  <c r="Q24" i="123" s="1"/>
  <c r="P25" i="123"/>
  <c r="Q25" i="123" s="1"/>
  <c r="P26" i="123"/>
  <c r="Q26" i="123" s="1"/>
  <c r="P32" i="123"/>
  <c r="Q32" i="123" s="1"/>
  <c r="P42" i="123"/>
  <c r="Q42" i="123" s="1"/>
  <c r="P41" i="123"/>
  <c r="Q41" i="123" s="1"/>
  <c r="P38" i="123"/>
  <c r="Q38" i="123" s="1"/>
  <c r="P23" i="123"/>
  <c r="Q23" i="123" s="1"/>
  <c r="P45" i="123"/>
  <c r="Q45" i="123" s="1"/>
  <c r="P21" i="123"/>
  <c r="Q21" i="123" s="1"/>
  <c r="P22" i="123"/>
  <c r="Q22" i="123" s="1"/>
  <c r="P29" i="123"/>
  <c r="Q29" i="123" s="1"/>
  <c r="P27" i="123"/>
  <c r="Q27" i="123" s="1"/>
  <c r="P43" i="123"/>
  <c r="Q43" i="123" s="1"/>
  <c r="P35" i="123"/>
  <c r="Q35" i="123" s="1"/>
  <c r="P20" i="123"/>
  <c r="Q20" i="123" s="1"/>
  <c r="P31" i="123"/>
  <c r="Q31" i="123" s="1"/>
  <c r="P34" i="123"/>
  <c r="Q34" i="123" s="1"/>
  <c r="K46" i="123"/>
  <c r="K35" i="123"/>
  <c r="M39" i="123"/>
  <c r="P39" i="123" s="1"/>
  <c r="Q39" i="123" s="1"/>
  <c r="K36" i="123"/>
  <c r="K38" i="123"/>
  <c r="P29" i="118"/>
  <c r="Q29" i="118" s="1"/>
  <c r="P23" i="118"/>
  <c r="Q23" i="118" s="1"/>
  <c r="E23" i="2"/>
  <c r="Q56" i="122"/>
  <c r="M35" i="122"/>
  <c r="K35" i="122"/>
  <c r="G35" i="122"/>
  <c r="O35" i="122" s="1"/>
  <c r="F35" i="122"/>
  <c r="N35" i="122" s="1"/>
  <c r="M24" i="122"/>
  <c r="K24" i="122"/>
  <c r="G24" i="122"/>
  <c r="O24" i="122" s="1"/>
  <c r="F24" i="122"/>
  <c r="N24" i="122" s="1"/>
  <c r="O55" i="122"/>
  <c r="N55" i="122"/>
  <c r="J55" i="122"/>
  <c r="K55" i="122" s="1"/>
  <c r="O54" i="122"/>
  <c r="N54" i="122"/>
  <c r="J54" i="122"/>
  <c r="M54" i="122" s="1"/>
  <c r="M53" i="122"/>
  <c r="K53" i="122"/>
  <c r="G53" i="122"/>
  <c r="O53" i="122" s="1"/>
  <c r="F53" i="122"/>
  <c r="N53" i="122" s="1"/>
  <c r="M52" i="122"/>
  <c r="K52" i="122"/>
  <c r="M51" i="122"/>
  <c r="K51" i="122"/>
  <c r="G51" i="122"/>
  <c r="O51" i="122" s="1"/>
  <c r="F51" i="122"/>
  <c r="N51" i="122" s="1"/>
  <c r="M50" i="122"/>
  <c r="K50" i="122"/>
  <c r="G50" i="122"/>
  <c r="O50" i="122" s="1"/>
  <c r="F50" i="122"/>
  <c r="N50" i="122" s="1"/>
  <c r="M49" i="122"/>
  <c r="K49" i="122"/>
  <c r="G49" i="122"/>
  <c r="O49" i="122" s="1"/>
  <c r="F49" i="122"/>
  <c r="N49" i="122" s="1"/>
  <c r="O48" i="122"/>
  <c r="N48" i="122"/>
  <c r="M48" i="122"/>
  <c r="K48" i="122"/>
  <c r="O47" i="122"/>
  <c r="N47" i="122"/>
  <c r="M47" i="122"/>
  <c r="K47" i="122"/>
  <c r="O46" i="122"/>
  <c r="N46" i="122"/>
  <c r="M46" i="122"/>
  <c r="K46" i="122"/>
  <c r="O45" i="122"/>
  <c r="N45" i="122"/>
  <c r="M45" i="122"/>
  <c r="P45" i="122" s="1"/>
  <c r="Q45" i="122" s="1"/>
  <c r="K45" i="122"/>
  <c r="O44" i="122"/>
  <c r="N44" i="122"/>
  <c r="M44" i="122"/>
  <c r="K44" i="122"/>
  <c r="M43" i="122"/>
  <c r="K43" i="122"/>
  <c r="G43" i="122"/>
  <c r="O43" i="122" s="1"/>
  <c r="F43" i="122"/>
  <c r="N43" i="122" s="1"/>
  <c r="O42" i="122"/>
  <c r="N42" i="122"/>
  <c r="M42" i="122"/>
  <c r="K42" i="122"/>
  <c r="J40" i="122"/>
  <c r="M40" i="122" s="1"/>
  <c r="G40" i="122"/>
  <c r="O40" i="122" s="1"/>
  <c r="F40" i="122"/>
  <c r="N40" i="122" s="1"/>
  <c r="J39" i="122"/>
  <c r="M39" i="122" s="1"/>
  <c r="G39" i="122"/>
  <c r="O39" i="122" s="1"/>
  <c r="F39" i="122"/>
  <c r="N39" i="122" s="1"/>
  <c r="M38" i="122"/>
  <c r="K38" i="122"/>
  <c r="J37" i="122"/>
  <c r="K37" i="122" s="1"/>
  <c r="J36" i="122"/>
  <c r="M36" i="122" s="1"/>
  <c r="G36" i="122"/>
  <c r="O36" i="122" s="1"/>
  <c r="F36" i="122"/>
  <c r="N36" i="122" s="1"/>
  <c r="M34" i="122"/>
  <c r="K34" i="122"/>
  <c r="G34" i="122"/>
  <c r="O34" i="122" s="1"/>
  <c r="F34" i="122"/>
  <c r="N34" i="122" s="1"/>
  <c r="O33" i="122"/>
  <c r="N33" i="122"/>
  <c r="M33" i="122"/>
  <c r="P33" i="122" s="1"/>
  <c r="Q33" i="122" s="1"/>
  <c r="K33" i="122"/>
  <c r="O32" i="122"/>
  <c r="N32" i="122"/>
  <c r="M32" i="122"/>
  <c r="K32" i="122"/>
  <c r="O31" i="122"/>
  <c r="M31" i="122"/>
  <c r="K31" i="122"/>
  <c r="F31" i="122"/>
  <c r="N31" i="122" s="1"/>
  <c r="O30" i="122"/>
  <c r="N30" i="122"/>
  <c r="M30" i="122"/>
  <c r="P30" i="122" s="1"/>
  <c r="Q30" i="122" s="1"/>
  <c r="K30" i="122"/>
  <c r="M29" i="122"/>
  <c r="K29" i="122"/>
  <c r="G29" i="122"/>
  <c r="O29" i="122" s="1"/>
  <c r="F29" i="122"/>
  <c r="N29" i="122" s="1"/>
  <c r="O28" i="122"/>
  <c r="M28" i="122"/>
  <c r="K28" i="122"/>
  <c r="F28" i="122"/>
  <c r="N28" i="122" s="1"/>
  <c r="M27" i="122"/>
  <c r="K27" i="122"/>
  <c r="G27" i="122"/>
  <c r="O27" i="122" s="1"/>
  <c r="F27" i="122"/>
  <c r="N27" i="122" s="1"/>
  <c r="O26" i="122"/>
  <c r="N26" i="122"/>
  <c r="M26" i="122"/>
  <c r="K26" i="122"/>
  <c r="O25" i="122"/>
  <c r="N25" i="122"/>
  <c r="M25" i="122"/>
  <c r="K25" i="122"/>
  <c r="M23" i="122"/>
  <c r="K23" i="122"/>
  <c r="G23" i="122"/>
  <c r="O23" i="122" s="1"/>
  <c r="F23" i="122"/>
  <c r="N23" i="122" s="1"/>
  <c r="O22" i="122"/>
  <c r="N22" i="122"/>
  <c r="M22" i="122"/>
  <c r="K22" i="122"/>
  <c r="M21" i="122"/>
  <c r="K21" i="122"/>
  <c r="G21" i="122"/>
  <c r="O21" i="122" s="1"/>
  <c r="F21" i="122"/>
  <c r="N21" i="122" s="1"/>
  <c r="M20" i="122"/>
  <c r="K20" i="122"/>
  <c r="G20" i="122"/>
  <c r="O20" i="122" s="1"/>
  <c r="F20" i="122"/>
  <c r="N20" i="122" s="1"/>
  <c r="Q19" i="122"/>
  <c r="O19" i="122"/>
  <c r="N19" i="122"/>
  <c r="M19" i="122"/>
  <c r="K19" i="122"/>
  <c r="E22" i="2"/>
  <c r="C22" i="2" s="1"/>
  <c r="Q38" i="121"/>
  <c r="M31" i="121"/>
  <c r="K31" i="121"/>
  <c r="G31" i="121"/>
  <c r="O31" i="121" s="1"/>
  <c r="F31" i="121"/>
  <c r="N31" i="121" s="1"/>
  <c r="P31" i="121" s="1"/>
  <c r="Q31" i="121" s="1"/>
  <c r="M20" i="121"/>
  <c r="K20" i="121"/>
  <c r="G20" i="121"/>
  <c r="O20" i="121" s="1"/>
  <c r="F20" i="121"/>
  <c r="N20" i="121" s="1"/>
  <c r="O37" i="121"/>
  <c r="N37" i="121"/>
  <c r="J37" i="121"/>
  <c r="M37" i="121" s="1"/>
  <c r="M36" i="121"/>
  <c r="K36" i="121"/>
  <c r="G36" i="121"/>
  <c r="O36" i="121" s="1"/>
  <c r="F36" i="121"/>
  <c r="N36" i="121" s="1"/>
  <c r="M35" i="121"/>
  <c r="K35" i="121"/>
  <c r="G35" i="121"/>
  <c r="O35" i="121" s="1"/>
  <c r="F35" i="121"/>
  <c r="N35" i="121" s="1"/>
  <c r="O34" i="121"/>
  <c r="N34" i="121"/>
  <c r="M34" i="121"/>
  <c r="K34" i="121"/>
  <c r="M33" i="121"/>
  <c r="K33" i="121"/>
  <c r="G33" i="121"/>
  <c r="O33" i="121" s="1"/>
  <c r="F33" i="121"/>
  <c r="N33" i="121" s="1"/>
  <c r="M30" i="121"/>
  <c r="K30" i="121"/>
  <c r="G30" i="121"/>
  <c r="O30" i="121" s="1"/>
  <c r="F30" i="121"/>
  <c r="N30" i="121" s="1"/>
  <c r="O29" i="121"/>
  <c r="N29" i="121"/>
  <c r="M29" i="121"/>
  <c r="K29" i="121"/>
  <c r="O28" i="121"/>
  <c r="N28" i="121"/>
  <c r="M28" i="121"/>
  <c r="K28" i="121"/>
  <c r="O27" i="121"/>
  <c r="M27" i="121"/>
  <c r="K27" i="121"/>
  <c r="F27" i="121"/>
  <c r="N27" i="121" s="1"/>
  <c r="O26" i="121"/>
  <c r="N26" i="121"/>
  <c r="M26" i="121"/>
  <c r="K26" i="121"/>
  <c r="M25" i="121"/>
  <c r="K25" i="121"/>
  <c r="G25" i="121"/>
  <c r="O25" i="121" s="1"/>
  <c r="F25" i="121"/>
  <c r="N25" i="121" s="1"/>
  <c r="O24" i="121"/>
  <c r="M24" i="121"/>
  <c r="K24" i="121"/>
  <c r="F24" i="121"/>
  <c r="N24" i="121" s="1"/>
  <c r="M23" i="121"/>
  <c r="K23" i="121"/>
  <c r="G23" i="121"/>
  <c r="O23" i="121" s="1"/>
  <c r="F23" i="121"/>
  <c r="N23" i="121" s="1"/>
  <c r="O22" i="121"/>
  <c r="N22" i="121"/>
  <c r="M22" i="121"/>
  <c r="K22" i="121"/>
  <c r="O21" i="121"/>
  <c r="N21" i="121"/>
  <c r="M21" i="121"/>
  <c r="K21" i="121"/>
  <c r="M19" i="121"/>
  <c r="K19" i="121"/>
  <c r="G19" i="121"/>
  <c r="O19" i="121" s="1"/>
  <c r="F19" i="121"/>
  <c r="N19" i="121" s="1"/>
  <c r="E21" i="2"/>
  <c r="C21" i="2" s="1"/>
  <c r="Q46" i="117"/>
  <c r="O60" i="120"/>
  <c r="N60" i="120"/>
  <c r="M60" i="120"/>
  <c r="P60" i="120" s="1"/>
  <c r="K60" i="120"/>
  <c r="O59" i="120"/>
  <c r="N59" i="120"/>
  <c r="M59" i="120"/>
  <c r="K59" i="120"/>
  <c r="F40" i="120"/>
  <c r="N40" i="120" s="1"/>
  <c r="G40" i="120"/>
  <c r="O40" i="120" s="1"/>
  <c r="M40" i="120"/>
  <c r="K40" i="120"/>
  <c r="M21" i="120"/>
  <c r="M20" i="120"/>
  <c r="O19" i="120"/>
  <c r="N19" i="120"/>
  <c r="M19" i="120"/>
  <c r="K21" i="120"/>
  <c r="K20" i="120"/>
  <c r="G20" i="120"/>
  <c r="O20" i="120" s="1"/>
  <c r="F20" i="120"/>
  <c r="N20" i="120" s="1"/>
  <c r="K19" i="120"/>
  <c r="Q60" i="120" l="1"/>
  <c r="E348" i="34"/>
  <c r="F348" i="34" s="1"/>
  <c r="Q71" i="138"/>
  <c r="Q72" i="138" s="1"/>
  <c r="P7" i="138" s="1"/>
  <c r="Q40" i="137"/>
  <c r="Q41" i="137" s="1"/>
  <c r="P7" i="137" s="1"/>
  <c r="Q48" i="136"/>
  <c r="Q49" i="136" s="1"/>
  <c r="Q41" i="135"/>
  <c r="Q42" i="135"/>
  <c r="P7" i="135" s="1"/>
  <c r="Q41" i="134"/>
  <c r="Q42" i="134" s="1"/>
  <c r="P7" i="134" s="1"/>
  <c r="Q41" i="133"/>
  <c r="Q42" i="133"/>
  <c r="P7" i="133" s="1"/>
  <c r="Q80" i="132"/>
  <c r="Q81" i="132" s="1"/>
  <c r="P7" i="132" s="1"/>
  <c r="Q49" i="129"/>
  <c r="Q50" i="129" s="1"/>
  <c r="Q38" i="131"/>
  <c r="Q39" i="131" s="1"/>
  <c r="Q50" i="130"/>
  <c r="Q51" i="130" s="1"/>
  <c r="Q40" i="128"/>
  <c r="Q41" i="128" s="1"/>
  <c r="Q38" i="127"/>
  <c r="Q39" i="127"/>
  <c r="Q40" i="127" s="1"/>
  <c r="Q38" i="126"/>
  <c r="Q40" i="125"/>
  <c r="Q41" i="125" s="1"/>
  <c r="Q72" i="124"/>
  <c r="Q73" i="124" s="1"/>
  <c r="P35" i="122"/>
  <c r="Q35" i="122" s="1"/>
  <c r="P29" i="122"/>
  <c r="Q29" i="122" s="1"/>
  <c r="P24" i="122"/>
  <c r="Q24" i="122" s="1"/>
  <c r="P25" i="122"/>
  <c r="Q25" i="122" s="1"/>
  <c r="M37" i="122"/>
  <c r="P36" i="122" s="1"/>
  <c r="Q36" i="122" s="1"/>
  <c r="P22" i="122"/>
  <c r="Q22" i="122" s="1"/>
  <c r="P46" i="122"/>
  <c r="Q46" i="122" s="1"/>
  <c r="P48" i="122"/>
  <c r="Q48" i="122" s="1"/>
  <c r="P31" i="122"/>
  <c r="Q31" i="122" s="1"/>
  <c r="P26" i="122"/>
  <c r="Q26" i="122" s="1"/>
  <c r="P44" i="122"/>
  <c r="Q44" i="122" s="1"/>
  <c r="P47" i="122"/>
  <c r="Q47" i="122" s="1"/>
  <c r="P53" i="122"/>
  <c r="Q53" i="122" s="1"/>
  <c r="P28" i="122"/>
  <c r="Q28" i="122" s="1"/>
  <c r="P54" i="122"/>
  <c r="Q54" i="122" s="1"/>
  <c r="P42" i="122"/>
  <c r="Q42" i="122" s="1"/>
  <c r="P32" i="122"/>
  <c r="Q32" i="122" s="1"/>
  <c r="P43" i="122"/>
  <c r="Q43" i="122" s="1"/>
  <c r="P50" i="122"/>
  <c r="Q50" i="122" s="1"/>
  <c r="P20" i="122"/>
  <c r="Q20" i="122" s="1"/>
  <c r="P40" i="122"/>
  <c r="Q40" i="122" s="1"/>
  <c r="P49" i="122"/>
  <c r="Q49" i="122" s="1"/>
  <c r="P51" i="122"/>
  <c r="Q51" i="122" s="1"/>
  <c r="P21" i="122"/>
  <c r="Q21" i="122" s="1"/>
  <c r="P39" i="122"/>
  <c r="Q39" i="122" s="1"/>
  <c r="P34" i="122"/>
  <c r="Q34" i="122" s="1"/>
  <c r="P23" i="122"/>
  <c r="Q23" i="122" s="1"/>
  <c r="P27" i="122"/>
  <c r="Q27" i="122" s="1"/>
  <c r="M55" i="122"/>
  <c r="P55" i="122" s="1"/>
  <c r="Q55" i="122" s="1"/>
  <c r="K39" i="122"/>
  <c r="K40" i="122"/>
  <c r="K36" i="122"/>
  <c r="K54" i="122"/>
  <c r="P35" i="121"/>
  <c r="Q35" i="121" s="1"/>
  <c r="P27" i="121"/>
  <c r="Q27" i="121" s="1"/>
  <c r="P20" i="121"/>
  <c r="Q20" i="121" s="1"/>
  <c r="P33" i="121"/>
  <c r="Q33" i="121" s="1"/>
  <c r="P22" i="121"/>
  <c r="Q22" i="121" s="1"/>
  <c r="P26" i="121"/>
  <c r="Q26" i="121" s="1"/>
  <c r="P25" i="121"/>
  <c r="Q25" i="121" s="1"/>
  <c r="P21" i="121"/>
  <c r="Q21" i="121" s="1"/>
  <c r="P29" i="121"/>
  <c r="Q29" i="121" s="1"/>
  <c r="P24" i="121"/>
  <c r="Q24" i="121" s="1"/>
  <c r="P19" i="121"/>
  <c r="Q19" i="121" s="1"/>
  <c r="P34" i="121"/>
  <c r="Q34" i="121" s="1"/>
  <c r="P28" i="121"/>
  <c r="Q28" i="121" s="1"/>
  <c r="P37" i="121"/>
  <c r="Q37" i="121" s="1"/>
  <c r="P23" i="121"/>
  <c r="Q23" i="121" s="1"/>
  <c r="P30" i="121"/>
  <c r="Q30" i="121" s="1"/>
  <c r="P36" i="121"/>
  <c r="Q36" i="121" s="1"/>
  <c r="K37" i="121"/>
  <c r="P59" i="120"/>
  <c r="P40" i="120"/>
  <c r="P19" i="120"/>
  <c r="P20" i="120"/>
  <c r="Q20" i="120" l="1"/>
  <c r="E311" i="34"/>
  <c r="Q19" i="120"/>
  <c r="E310" i="34"/>
  <c r="Q59" i="120"/>
  <c r="E347" i="34"/>
  <c r="F347" i="34" s="1"/>
  <c r="Q40" i="120"/>
  <c r="E330" i="34"/>
  <c r="F330" i="34" s="1"/>
  <c r="Q50" i="136"/>
  <c r="Q51" i="136" s="1"/>
  <c r="P7" i="136" s="1"/>
  <c r="Q40" i="131"/>
  <c r="Q41" i="131" s="1"/>
  <c r="P7" i="131" s="1"/>
  <c r="Q52" i="130"/>
  <c r="Q53" i="130" s="1"/>
  <c r="Q51" i="129"/>
  <c r="Q52" i="129" s="1"/>
  <c r="Q42" i="128"/>
  <c r="Q43" i="128" s="1"/>
  <c r="P7" i="128" s="1"/>
  <c r="Q41" i="127"/>
  <c r="Q42" i="127" s="1"/>
  <c r="P7" i="127" s="1"/>
  <c r="Q39" i="126"/>
  <c r="Q40" i="126" s="1"/>
  <c r="Q42" i="125"/>
  <c r="Q43" i="125" s="1"/>
  <c r="P7" i="125" s="1"/>
  <c r="Q74" i="124"/>
  <c r="Q75" i="124" s="1"/>
  <c r="Q48" i="123"/>
  <c r="Q49" i="123" s="1"/>
  <c r="Q57" i="122"/>
  <c r="Q58" i="122" s="1"/>
  <c r="Q39" i="121"/>
  <c r="Q40" i="121" s="1"/>
  <c r="P7" i="124" l="1"/>
  <c r="E24" i="2"/>
  <c r="P7" i="130"/>
  <c r="E30" i="2"/>
  <c r="P7" i="129"/>
  <c r="E29" i="2"/>
  <c r="Q41" i="126"/>
  <c r="Q42" i="126" s="1"/>
  <c r="P7" i="126" s="1"/>
  <c r="Q50" i="123"/>
  <c r="Q51" i="123" s="1"/>
  <c r="P7" i="123" s="1"/>
  <c r="Q59" i="122"/>
  <c r="Q60" i="122" s="1"/>
  <c r="P7" i="122" s="1"/>
  <c r="Q41" i="121"/>
  <c r="Q42" i="121" s="1"/>
  <c r="P7" i="121" s="1"/>
  <c r="M88" i="120" l="1"/>
  <c r="K88" i="120"/>
  <c r="G88" i="120"/>
  <c r="O88" i="120" s="1"/>
  <c r="F88" i="120"/>
  <c r="N88" i="120" s="1"/>
  <c r="M87" i="120"/>
  <c r="K87" i="120"/>
  <c r="G87" i="120"/>
  <c r="O87" i="120" s="1"/>
  <c r="F87" i="120"/>
  <c r="N87" i="120" s="1"/>
  <c r="M86" i="120"/>
  <c r="K86" i="120"/>
  <c r="O85" i="120"/>
  <c r="N85" i="120"/>
  <c r="L85" i="120"/>
  <c r="M85" i="120" s="1"/>
  <c r="K85" i="120"/>
  <c r="O84" i="120"/>
  <c r="N84" i="120"/>
  <c r="M84" i="120"/>
  <c r="K84" i="120"/>
  <c r="O83" i="120"/>
  <c r="N83" i="120"/>
  <c r="M83" i="120"/>
  <c r="P83" i="120" s="1"/>
  <c r="K83" i="120"/>
  <c r="O82" i="120"/>
  <c r="N82" i="120"/>
  <c r="M82" i="120"/>
  <c r="K82" i="120"/>
  <c r="O81" i="120"/>
  <c r="N81" i="120"/>
  <c r="M81" i="120"/>
  <c r="P81" i="120" s="1"/>
  <c r="K81" i="120"/>
  <c r="O80" i="120"/>
  <c r="N80" i="120"/>
  <c r="M80" i="120"/>
  <c r="K80" i="120"/>
  <c r="O79" i="120"/>
  <c r="N79" i="120"/>
  <c r="M79" i="120"/>
  <c r="K79" i="120"/>
  <c r="O78" i="120"/>
  <c r="N78" i="120"/>
  <c r="M78" i="120"/>
  <c r="K78" i="120"/>
  <c r="O77" i="120"/>
  <c r="N77" i="120"/>
  <c r="M77" i="120"/>
  <c r="P77" i="120" s="1"/>
  <c r="K77" i="120"/>
  <c r="O76" i="120"/>
  <c r="N76" i="120"/>
  <c r="M76" i="120"/>
  <c r="K76" i="120"/>
  <c r="O75" i="120"/>
  <c r="N75" i="120"/>
  <c r="M75" i="120"/>
  <c r="P75" i="120" s="1"/>
  <c r="K75" i="120"/>
  <c r="O74" i="120"/>
  <c r="N74" i="120"/>
  <c r="M74" i="120"/>
  <c r="K74" i="120"/>
  <c r="O73" i="120"/>
  <c r="N73" i="120"/>
  <c r="M73" i="120"/>
  <c r="K73" i="120"/>
  <c r="O70" i="120"/>
  <c r="M70" i="120"/>
  <c r="K70" i="120"/>
  <c r="F70" i="120"/>
  <c r="N70" i="120" s="1"/>
  <c r="O69" i="120"/>
  <c r="M69" i="120"/>
  <c r="K69" i="120"/>
  <c r="F69" i="120"/>
  <c r="N69" i="120" s="1"/>
  <c r="O68" i="120"/>
  <c r="M68" i="120"/>
  <c r="K68" i="120"/>
  <c r="F68" i="120"/>
  <c r="N68" i="120" s="1"/>
  <c r="M67" i="120"/>
  <c r="K67" i="120"/>
  <c r="G67" i="120"/>
  <c r="O67" i="120" s="1"/>
  <c r="F67" i="120"/>
  <c r="N67" i="120" s="1"/>
  <c r="M66" i="120"/>
  <c r="K66" i="120"/>
  <c r="M65" i="120"/>
  <c r="K65" i="120"/>
  <c r="G65" i="120"/>
  <c r="O65" i="120" s="1"/>
  <c r="F65" i="120"/>
  <c r="N65" i="120" s="1"/>
  <c r="M64" i="120"/>
  <c r="K64" i="120"/>
  <c r="G64" i="120"/>
  <c r="O64" i="120" s="1"/>
  <c r="F64" i="120"/>
  <c r="N64" i="120" s="1"/>
  <c r="M63" i="120"/>
  <c r="K63" i="120"/>
  <c r="G63" i="120"/>
  <c r="O63" i="120" s="1"/>
  <c r="F63" i="120"/>
  <c r="N63" i="120" s="1"/>
  <c r="M62" i="120"/>
  <c r="K62" i="120"/>
  <c r="G62" i="120"/>
  <c r="O62" i="120" s="1"/>
  <c r="F62" i="120"/>
  <c r="N62" i="120" s="1"/>
  <c r="M61" i="120"/>
  <c r="K61" i="120"/>
  <c r="G61" i="120"/>
  <c r="O61" i="120" s="1"/>
  <c r="F61" i="120"/>
  <c r="N61" i="120" s="1"/>
  <c r="O58" i="120"/>
  <c r="N58" i="120"/>
  <c r="M58" i="120"/>
  <c r="K58" i="120"/>
  <c r="O57" i="120"/>
  <c r="N57" i="120"/>
  <c r="M57" i="120"/>
  <c r="K57" i="120"/>
  <c r="O56" i="120"/>
  <c r="N56" i="120"/>
  <c r="M56" i="120"/>
  <c r="K56" i="120"/>
  <c r="O55" i="120"/>
  <c r="N55" i="120"/>
  <c r="M55" i="120"/>
  <c r="K55" i="120"/>
  <c r="O54" i="120"/>
  <c r="N54" i="120"/>
  <c r="M54" i="120"/>
  <c r="K54" i="120"/>
  <c r="O53" i="120"/>
  <c r="N53" i="120"/>
  <c r="M53" i="120"/>
  <c r="K53" i="120"/>
  <c r="O52" i="120"/>
  <c r="N52" i="120"/>
  <c r="M52" i="120"/>
  <c r="K52" i="120"/>
  <c r="O51" i="120"/>
  <c r="N51" i="120"/>
  <c r="M51" i="120"/>
  <c r="K51" i="120"/>
  <c r="O50" i="120"/>
  <c r="N50" i="120"/>
  <c r="M50" i="120"/>
  <c r="K50" i="120"/>
  <c r="O49" i="120"/>
  <c r="N49" i="120"/>
  <c r="M49" i="120"/>
  <c r="K49" i="120"/>
  <c r="J46" i="120"/>
  <c r="M46" i="120" s="1"/>
  <c r="G46" i="120"/>
  <c r="O46" i="120" s="1"/>
  <c r="F46" i="120"/>
  <c r="N46" i="120" s="1"/>
  <c r="J45" i="120"/>
  <c r="K45" i="120" s="1"/>
  <c r="G45" i="120"/>
  <c r="O45" i="120" s="1"/>
  <c r="F45" i="120"/>
  <c r="N45" i="120" s="1"/>
  <c r="M44" i="120"/>
  <c r="K44" i="120"/>
  <c r="J43" i="120"/>
  <c r="K43" i="120" s="1"/>
  <c r="J42" i="120"/>
  <c r="K42" i="120" s="1"/>
  <c r="G42" i="120"/>
  <c r="O42" i="120" s="1"/>
  <c r="F42" i="120"/>
  <c r="N42" i="120" s="1"/>
  <c r="M41" i="120"/>
  <c r="K41" i="120"/>
  <c r="G41" i="120"/>
  <c r="O41" i="120" s="1"/>
  <c r="F41" i="120"/>
  <c r="N41" i="120" s="1"/>
  <c r="M39" i="120"/>
  <c r="K39" i="120"/>
  <c r="G39" i="120"/>
  <c r="O39" i="120" s="1"/>
  <c r="F39" i="120"/>
  <c r="N39" i="120" s="1"/>
  <c r="O38" i="120"/>
  <c r="N38" i="120"/>
  <c r="M38" i="120"/>
  <c r="K38" i="120"/>
  <c r="O37" i="120"/>
  <c r="N37" i="120"/>
  <c r="M37" i="120"/>
  <c r="K37" i="120"/>
  <c r="O36" i="120"/>
  <c r="M36" i="120"/>
  <c r="K36" i="120"/>
  <c r="F36" i="120"/>
  <c r="N36" i="120" s="1"/>
  <c r="O35" i="120"/>
  <c r="N35" i="120"/>
  <c r="M35" i="120"/>
  <c r="K35" i="120"/>
  <c r="M34" i="120"/>
  <c r="K34" i="120"/>
  <c r="G34" i="120"/>
  <c r="O34" i="120" s="1"/>
  <c r="F34" i="120"/>
  <c r="N34" i="120" s="1"/>
  <c r="O33" i="120"/>
  <c r="M33" i="120"/>
  <c r="K33" i="120"/>
  <c r="F33" i="120"/>
  <c r="N33" i="120" s="1"/>
  <c r="M32" i="120"/>
  <c r="K32" i="120"/>
  <c r="G32" i="120"/>
  <c r="O32" i="120" s="1"/>
  <c r="F32" i="120"/>
  <c r="N32" i="120" s="1"/>
  <c r="O31" i="120"/>
  <c r="N31" i="120"/>
  <c r="M31" i="120"/>
  <c r="K31" i="120"/>
  <c r="M30" i="120"/>
  <c r="K30" i="120"/>
  <c r="G30" i="120"/>
  <c r="O30" i="120" s="1"/>
  <c r="F30" i="120"/>
  <c r="N30" i="120" s="1"/>
  <c r="O29" i="120"/>
  <c r="N29" i="120"/>
  <c r="M29" i="120"/>
  <c r="K29" i="120"/>
  <c r="M28" i="120"/>
  <c r="K28" i="120"/>
  <c r="G28" i="120"/>
  <c r="O28" i="120" s="1"/>
  <c r="F28" i="120"/>
  <c r="N28" i="120" s="1"/>
  <c r="M27" i="120"/>
  <c r="K27" i="120"/>
  <c r="G27" i="120"/>
  <c r="O27" i="120" s="1"/>
  <c r="F27" i="120"/>
  <c r="N27" i="120" s="1"/>
  <c r="O26" i="120"/>
  <c r="N26" i="120"/>
  <c r="M26" i="120"/>
  <c r="K26" i="120"/>
  <c r="M25" i="120"/>
  <c r="K25" i="120"/>
  <c r="G25" i="120"/>
  <c r="O25" i="120" s="1"/>
  <c r="F25" i="120"/>
  <c r="N25" i="120" s="1"/>
  <c r="M24" i="120"/>
  <c r="K24" i="120"/>
  <c r="G24" i="120"/>
  <c r="O24" i="120" s="1"/>
  <c r="F24" i="120"/>
  <c r="N24" i="120" s="1"/>
  <c r="Q23" i="120"/>
  <c r="O23" i="120"/>
  <c r="N23" i="120"/>
  <c r="M23" i="120"/>
  <c r="K23" i="120"/>
  <c r="O45" i="118"/>
  <c r="N45" i="118"/>
  <c r="J45" i="118"/>
  <c r="M45" i="118" s="1"/>
  <c r="P45" i="118" s="1"/>
  <c r="Q45" i="118" s="1"/>
  <c r="M44" i="118"/>
  <c r="K44" i="118"/>
  <c r="G44" i="118"/>
  <c r="O44" i="118" s="1"/>
  <c r="F44" i="118"/>
  <c r="N44" i="118" s="1"/>
  <c r="O43" i="118"/>
  <c r="N43" i="118"/>
  <c r="M43" i="118"/>
  <c r="K43" i="118"/>
  <c r="M42" i="118"/>
  <c r="K42" i="118"/>
  <c r="G42" i="118"/>
  <c r="O42" i="118" s="1"/>
  <c r="F42" i="118"/>
  <c r="N42" i="118" s="1"/>
  <c r="J40" i="118"/>
  <c r="M40" i="118" s="1"/>
  <c r="G40" i="118"/>
  <c r="O40" i="118" s="1"/>
  <c r="F40" i="118"/>
  <c r="N40" i="118" s="1"/>
  <c r="J39" i="118"/>
  <c r="M39" i="118" s="1"/>
  <c r="G39" i="118"/>
  <c r="O39" i="118" s="1"/>
  <c r="F39" i="118"/>
  <c r="N39" i="118" s="1"/>
  <c r="M38" i="118"/>
  <c r="K38" i="118"/>
  <c r="J37" i="118"/>
  <c r="M37" i="118" s="1"/>
  <c r="J36" i="118"/>
  <c r="M36" i="118" s="1"/>
  <c r="G36" i="118"/>
  <c r="O36" i="118" s="1"/>
  <c r="F36" i="118"/>
  <c r="N36" i="118" s="1"/>
  <c r="M35" i="118"/>
  <c r="K35" i="118"/>
  <c r="G35" i="118"/>
  <c r="O35" i="118" s="1"/>
  <c r="F35" i="118"/>
  <c r="N35" i="118" s="1"/>
  <c r="M34" i="118"/>
  <c r="K34" i="118"/>
  <c r="G34" i="118"/>
  <c r="O34" i="118" s="1"/>
  <c r="F34" i="118"/>
  <c r="N34" i="118" s="1"/>
  <c r="O33" i="118"/>
  <c r="N33" i="118"/>
  <c r="M33" i="118"/>
  <c r="K33" i="118"/>
  <c r="O32" i="118"/>
  <c r="N32" i="118"/>
  <c r="M32" i="118"/>
  <c r="K32" i="118"/>
  <c r="O31" i="118"/>
  <c r="M31" i="118"/>
  <c r="K31" i="118"/>
  <c r="F31" i="118"/>
  <c r="N31" i="118" s="1"/>
  <c r="O30" i="118"/>
  <c r="N30" i="118"/>
  <c r="M30" i="118"/>
  <c r="K30" i="118"/>
  <c r="O28" i="118"/>
  <c r="M28" i="118"/>
  <c r="K28" i="118"/>
  <c r="F28" i="118"/>
  <c r="N28" i="118" s="1"/>
  <c r="M27" i="118"/>
  <c r="K27" i="118"/>
  <c r="G27" i="118"/>
  <c r="O27" i="118" s="1"/>
  <c r="F27" i="118"/>
  <c r="N27" i="118" s="1"/>
  <c r="O25" i="118"/>
  <c r="N25" i="118"/>
  <c r="M25" i="118"/>
  <c r="K25" i="118"/>
  <c r="M24" i="118"/>
  <c r="K24" i="118"/>
  <c r="G24" i="118"/>
  <c r="O24" i="118" s="1"/>
  <c r="F24" i="118"/>
  <c r="N24" i="118" s="1"/>
  <c r="O22" i="118"/>
  <c r="N22" i="118"/>
  <c r="M22" i="118"/>
  <c r="K22" i="118"/>
  <c r="M21" i="118"/>
  <c r="K21" i="118"/>
  <c r="G21" i="118"/>
  <c r="O21" i="118" s="1"/>
  <c r="F21" i="118"/>
  <c r="N21" i="118" s="1"/>
  <c r="M20" i="118"/>
  <c r="K20" i="118"/>
  <c r="G20" i="118"/>
  <c r="O20" i="118" s="1"/>
  <c r="F20" i="118"/>
  <c r="N20" i="118" s="1"/>
  <c r="Q19" i="118"/>
  <c r="O19" i="118"/>
  <c r="N19" i="118"/>
  <c r="M19" i="118"/>
  <c r="K19" i="118"/>
  <c r="M43" i="117"/>
  <c r="K43" i="117"/>
  <c r="G43" i="117"/>
  <c r="O43" i="117" s="1"/>
  <c r="F43" i="117"/>
  <c r="N43" i="117" s="1"/>
  <c r="O45" i="117"/>
  <c r="N45" i="117"/>
  <c r="J45" i="117"/>
  <c r="K45" i="117" s="1"/>
  <c r="M44" i="117"/>
  <c r="K44" i="117"/>
  <c r="G44" i="117"/>
  <c r="O44" i="117" s="1"/>
  <c r="F44" i="117"/>
  <c r="N44" i="117" s="1"/>
  <c r="O42" i="117"/>
  <c r="N42" i="117"/>
  <c r="M42" i="117"/>
  <c r="K42" i="117"/>
  <c r="M41" i="117"/>
  <c r="K41" i="117"/>
  <c r="G41" i="117"/>
  <c r="O41" i="117" s="1"/>
  <c r="F41" i="117"/>
  <c r="N41" i="117" s="1"/>
  <c r="J39" i="117"/>
  <c r="K39" i="117" s="1"/>
  <c r="G39" i="117"/>
  <c r="O39" i="117" s="1"/>
  <c r="F39" i="117"/>
  <c r="N39" i="117" s="1"/>
  <c r="J38" i="117"/>
  <c r="K38" i="117" s="1"/>
  <c r="G38" i="117"/>
  <c r="O38" i="117" s="1"/>
  <c r="F38" i="117"/>
  <c r="N38" i="117" s="1"/>
  <c r="M37" i="117"/>
  <c r="K37" i="117"/>
  <c r="J36" i="117"/>
  <c r="K36" i="117" s="1"/>
  <c r="J35" i="117"/>
  <c r="M35" i="117" s="1"/>
  <c r="G35" i="117"/>
  <c r="O35" i="117" s="1"/>
  <c r="F35" i="117"/>
  <c r="N35" i="117" s="1"/>
  <c r="M34" i="117"/>
  <c r="K34" i="117"/>
  <c r="G34" i="117"/>
  <c r="O34" i="117" s="1"/>
  <c r="F34" i="117"/>
  <c r="N34" i="117" s="1"/>
  <c r="O33" i="117"/>
  <c r="N33" i="117"/>
  <c r="M33" i="117"/>
  <c r="P33" i="117" s="1"/>
  <c r="Q33" i="117" s="1"/>
  <c r="K33" i="117"/>
  <c r="O32" i="117"/>
  <c r="N32" i="117"/>
  <c r="M32" i="117"/>
  <c r="K32" i="117"/>
  <c r="O31" i="117"/>
  <c r="M31" i="117"/>
  <c r="K31" i="117"/>
  <c r="F31" i="117"/>
  <c r="N31" i="117" s="1"/>
  <c r="O30" i="117"/>
  <c r="N30" i="117"/>
  <c r="M30" i="117"/>
  <c r="P30" i="117" s="1"/>
  <c r="Q30" i="117" s="1"/>
  <c r="K30" i="117"/>
  <c r="M29" i="117"/>
  <c r="K29" i="117"/>
  <c r="G29" i="117"/>
  <c r="O29" i="117" s="1"/>
  <c r="F29" i="117"/>
  <c r="N29" i="117" s="1"/>
  <c r="O28" i="117"/>
  <c r="M28" i="117"/>
  <c r="K28" i="117"/>
  <c r="F28" i="117"/>
  <c r="N28" i="117" s="1"/>
  <c r="M27" i="117"/>
  <c r="K27" i="117"/>
  <c r="G27" i="117"/>
  <c r="O27" i="117" s="1"/>
  <c r="F27" i="117"/>
  <c r="N27" i="117" s="1"/>
  <c r="O26" i="117"/>
  <c r="N26" i="117"/>
  <c r="M26" i="117"/>
  <c r="K26" i="117"/>
  <c r="M25" i="117"/>
  <c r="K25" i="117"/>
  <c r="G25" i="117"/>
  <c r="O25" i="117" s="1"/>
  <c r="F25" i="117"/>
  <c r="N25" i="117" s="1"/>
  <c r="O24" i="117"/>
  <c r="N24" i="117"/>
  <c r="M24" i="117"/>
  <c r="K24" i="117"/>
  <c r="M23" i="117"/>
  <c r="K23" i="117"/>
  <c r="G23" i="117"/>
  <c r="O23" i="117" s="1"/>
  <c r="F23" i="117"/>
  <c r="N23" i="117" s="1"/>
  <c r="O22" i="117"/>
  <c r="N22" i="117"/>
  <c r="M22" i="117"/>
  <c r="P22" i="117" s="1"/>
  <c r="Q22" i="117" s="1"/>
  <c r="K22" i="117"/>
  <c r="M21" i="117"/>
  <c r="K21" i="117"/>
  <c r="G21" i="117"/>
  <c r="O21" i="117" s="1"/>
  <c r="F21" i="117"/>
  <c r="N21" i="117" s="1"/>
  <c r="M20" i="117"/>
  <c r="K20" i="117"/>
  <c r="G20" i="117"/>
  <c r="O20" i="117" s="1"/>
  <c r="F20" i="117"/>
  <c r="N20" i="117" s="1"/>
  <c r="Q19" i="117"/>
  <c r="O19" i="117"/>
  <c r="N19" i="117"/>
  <c r="M19" i="117"/>
  <c r="K19" i="117"/>
  <c r="O49" i="116"/>
  <c r="M49" i="116"/>
  <c r="K49" i="116"/>
  <c r="F49" i="116"/>
  <c r="N49" i="116" s="1"/>
  <c r="M47" i="116"/>
  <c r="K47" i="116"/>
  <c r="G47" i="116"/>
  <c r="O47" i="116" s="1"/>
  <c r="F47" i="116"/>
  <c r="N47" i="116" s="1"/>
  <c r="M45" i="116"/>
  <c r="K45" i="116"/>
  <c r="G45" i="116"/>
  <c r="O45" i="116" s="1"/>
  <c r="F45" i="116"/>
  <c r="N45" i="116" s="1"/>
  <c r="O42" i="116"/>
  <c r="N42" i="116"/>
  <c r="M42" i="116"/>
  <c r="P42" i="116" s="1"/>
  <c r="Q42" i="116" s="1"/>
  <c r="K42" i="116"/>
  <c r="M35" i="116"/>
  <c r="K35" i="116"/>
  <c r="G35" i="116"/>
  <c r="O35" i="116" s="1"/>
  <c r="F35" i="116"/>
  <c r="N35" i="116" s="1"/>
  <c r="M24" i="116"/>
  <c r="K24" i="116"/>
  <c r="G24" i="116"/>
  <c r="O24" i="116" s="1"/>
  <c r="F24" i="116"/>
  <c r="N24" i="116" s="1"/>
  <c r="O50" i="116"/>
  <c r="N50" i="116"/>
  <c r="J50" i="116"/>
  <c r="K50" i="116" s="1"/>
  <c r="M48" i="116"/>
  <c r="K48" i="116"/>
  <c r="G48" i="116"/>
  <c r="O48" i="116" s="1"/>
  <c r="F48" i="116"/>
  <c r="N48" i="116" s="1"/>
  <c r="M46" i="116"/>
  <c r="K46" i="116"/>
  <c r="G46" i="116"/>
  <c r="O46" i="116" s="1"/>
  <c r="F46" i="116"/>
  <c r="N46" i="116" s="1"/>
  <c r="O44" i="116"/>
  <c r="N44" i="116"/>
  <c r="M44" i="116"/>
  <c r="K44" i="116"/>
  <c r="M43" i="116"/>
  <c r="K43" i="116"/>
  <c r="G43" i="116"/>
  <c r="O43" i="116" s="1"/>
  <c r="F43" i="116"/>
  <c r="N43" i="116" s="1"/>
  <c r="J40" i="116"/>
  <c r="K40" i="116" s="1"/>
  <c r="G40" i="116"/>
  <c r="O40" i="116" s="1"/>
  <c r="F40" i="116"/>
  <c r="N40" i="116" s="1"/>
  <c r="J39" i="116"/>
  <c r="M39" i="116" s="1"/>
  <c r="G39" i="116"/>
  <c r="O39" i="116" s="1"/>
  <c r="F39" i="116"/>
  <c r="N39" i="116" s="1"/>
  <c r="M38" i="116"/>
  <c r="K38" i="116"/>
  <c r="J37" i="116"/>
  <c r="M37" i="116" s="1"/>
  <c r="J36" i="116"/>
  <c r="M36" i="116" s="1"/>
  <c r="G36" i="116"/>
  <c r="O36" i="116" s="1"/>
  <c r="F36" i="116"/>
  <c r="N36" i="116" s="1"/>
  <c r="M34" i="116"/>
  <c r="K34" i="116"/>
  <c r="G34" i="116"/>
  <c r="O34" i="116" s="1"/>
  <c r="F34" i="116"/>
  <c r="N34" i="116" s="1"/>
  <c r="O33" i="116"/>
  <c r="N33" i="116"/>
  <c r="M33" i="116"/>
  <c r="K33" i="116"/>
  <c r="O32" i="116"/>
  <c r="N32" i="116"/>
  <c r="M32" i="116"/>
  <c r="K32" i="116"/>
  <c r="O31" i="116"/>
  <c r="M31" i="116"/>
  <c r="K31" i="116"/>
  <c r="F31" i="116"/>
  <c r="N31" i="116" s="1"/>
  <c r="O30" i="116"/>
  <c r="N30" i="116"/>
  <c r="M30" i="116"/>
  <c r="K30" i="116"/>
  <c r="M29" i="116"/>
  <c r="K29" i="116"/>
  <c r="G29" i="116"/>
  <c r="O29" i="116" s="1"/>
  <c r="F29" i="116"/>
  <c r="N29" i="116" s="1"/>
  <c r="O28" i="116"/>
  <c r="M28" i="116"/>
  <c r="K28" i="116"/>
  <c r="F28" i="116"/>
  <c r="N28" i="116" s="1"/>
  <c r="M27" i="116"/>
  <c r="K27" i="116"/>
  <c r="G27" i="116"/>
  <c r="O27" i="116" s="1"/>
  <c r="F27" i="116"/>
  <c r="N27" i="116" s="1"/>
  <c r="O26" i="116"/>
  <c r="N26" i="116"/>
  <c r="M26" i="116"/>
  <c r="K26" i="116"/>
  <c r="O25" i="116"/>
  <c r="N25" i="116"/>
  <c r="M25" i="116"/>
  <c r="K25" i="116"/>
  <c r="M23" i="116"/>
  <c r="K23" i="116"/>
  <c r="G23" i="116"/>
  <c r="O23" i="116" s="1"/>
  <c r="F23" i="116"/>
  <c r="N23" i="116" s="1"/>
  <c r="O22" i="116"/>
  <c r="N22" i="116"/>
  <c r="M22" i="116"/>
  <c r="K22" i="116"/>
  <c r="M21" i="116"/>
  <c r="K21" i="116"/>
  <c r="G21" i="116"/>
  <c r="O21" i="116" s="1"/>
  <c r="F21" i="116"/>
  <c r="N21" i="116" s="1"/>
  <c r="M20" i="116"/>
  <c r="K20" i="116"/>
  <c r="G20" i="116"/>
  <c r="O20" i="116" s="1"/>
  <c r="F20" i="116"/>
  <c r="N20" i="116" s="1"/>
  <c r="Q19" i="116"/>
  <c r="O19" i="116"/>
  <c r="N19" i="116"/>
  <c r="M19" i="116"/>
  <c r="K19" i="116"/>
  <c r="E13" i="2"/>
  <c r="C13" i="2" s="1"/>
  <c r="M43" i="115"/>
  <c r="K43" i="115"/>
  <c r="G43" i="115"/>
  <c r="O43" i="115" s="1"/>
  <c r="F43" i="115"/>
  <c r="N43" i="115" s="1"/>
  <c r="O45" i="115"/>
  <c r="N45" i="115"/>
  <c r="J45" i="115"/>
  <c r="M45" i="115" s="1"/>
  <c r="M44" i="115"/>
  <c r="K44" i="115"/>
  <c r="G44" i="115"/>
  <c r="O44" i="115" s="1"/>
  <c r="F44" i="115"/>
  <c r="N44" i="115" s="1"/>
  <c r="O42" i="115"/>
  <c r="N42" i="115"/>
  <c r="M42" i="115"/>
  <c r="K42" i="115"/>
  <c r="M41" i="115"/>
  <c r="K41" i="115"/>
  <c r="G41" i="115"/>
  <c r="O41" i="115" s="1"/>
  <c r="F41" i="115"/>
  <c r="N41" i="115" s="1"/>
  <c r="J39" i="115"/>
  <c r="M39" i="115" s="1"/>
  <c r="G39" i="115"/>
  <c r="O39" i="115" s="1"/>
  <c r="F39" i="115"/>
  <c r="N39" i="115" s="1"/>
  <c r="J38" i="115"/>
  <c r="M38" i="115" s="1"/>
  <c r="G38" i="115"/>
  <c r="O38" i="115" s="1"/>
  <c r="F38" i="115"/>
  <c r="N38" i="115" s="1"/>
  <c r="M37" i="115"/>
  <c r="K37" i="115"/>
  <c r="J36" i="115"/>
  <c r="K36" i="115" s="1"/>
  <c r="J35" i="115"/>
  <c r="M35" i="115" s="1"/>
  <c r="G35" i="115"/>
  <c r="O35" i="115" s="1"/>
  <c r="F35" i="115"/>
  <c r="N35" i="115" s="1"/>
  <c r="M34" i="115"/>
  <c r="K34" i="115"/>
  <c r="G34" i="115"/>
  <c r="O34" i="115" s="1"/>
  <c r="F34" i="115"/>
  <c r="N34" i="115" s="1"/>
  <c r="O33" i="115"/>
  <c r="N33" i="115"/>
  <c r="M33" i="115"/>
  <c r="K33" i="115"/>
  <c r="O32" i="115"/>
  <c r="N32" i="115"/>
  <c r="M32" i="115"/>
  <c r="K32" i="115"/>
  <c r="O31" i="115"/>
  <c r="M31" i="115"/>
  <c r="K31" i="115"/>
  <c r="F31" i="115"/>
  <c r="N31" i="115" s="1"/>
  <c r="O30" i="115"/>
  <c r="N30" i="115"/>
  <c r="M30" i="115"/>
  <c r="K30" i="115"/>
  <c r="M29" i="115"/>
  <c r="K29" i="115"/>
  <c r="G29" i="115"/>
  <c r="O29" i="115" s="1"/>
  <c r="F29" i="115"/>
  <c r="N29" i="115" s="1"/>
  <c r="O28" i="115"/>
  <c r="M28" i="115"/>
  <c r="K28" i="115"/>
  <c r="F28" i="115"/>
  <c r="N28" i="115" s="1"/>
  <c r="M27" i="115"/>
  <c r="K27" i="115"/>
  <c r="G27" i="115"/>
  <c r="O27" i="115" s="1"/>
  <c r="F27" i="115"/>
  <c r="N27" i="115" s="1"/>
  <c r="O26" i="115"/>
  <c r="N26" i="115"/>
  <c r="M26" i="115"/>
  <c r="K26" i="115"/>
  <c r="M25" i="115"/>
  <c r="K25" i="115"/>
  <c r="G25" i="115"/>
  <c r="O25" i="115" s="1"/>
  <c r="F25" i="115"/>
  <c r="N25" i="115" s="1"/>
  <c r="O24" i="115"/>
  <c r="N24" i="115"/>
  <c r="M24" i="115"/>
  <c r="K24" i="115"/>
  <c r="M23" i="115"/>
  <c r="K23" i="115"/>
  <c r="G23" i="115"/>
  <c r="O23" i="115" s="1"/>
  <c r="F23" i="115"/>
  <c r="N23" i="115" s="1"/>
  <c r="O22" i="115"/>
  <c r="N22" i="115"/>
  <c r="M22" i="115"/>
  <c r="K22" i="115"/>
  <c r="M21" i="115"/>
  <c r="K21" i="115"/>
  <c r="G21" i="115"/>
  <c r="O21" i="115" s="1"/>
  <c r="F21" i="115"/>
  <c r="N21" i="115" s="1"/>
  <c r="M20" i="115"/>
  <c r="K20" i="115"/>
  <c r="G20" i="115"/>
  <c r="O20" i="115" s="1"/>
  <c r="F20" i="115"/>
  <c r="N20" i="115" s="1"/>
  <c r="Q19" i="115"/>
  <c r="O19" i="115"/>
  <c r="N19" i="115"/>
  <c r="M19" i="115"/>
  <c r="K19" i="115"/>
  <c r="O46" i="114"/>
  <c r="N46" i="114"/>
  <c r="J46" i="114"/>
  <c r="M46" i="114" s="1"/>
  <c r="M45" i="114"/>
  <c r="K45" i="114"/>
  <c r="G45" i="114"/>
  <c r="O45" i="114" s="1"/>
  <c r="F45" i="114"/>
  <c r="N45" i="114" s="1"/>
  <c r="M44" i="114"/>
  <c r="K44" i="114"/>
  <c r="G44" i="114"/>
  <c r="O44" i="114" s="1"/>
  <c r="F44" i="114"/>
  <c r="N44" i="114" s="1"/>
  <c r="O43" i="114"/>
  <c r="N43" i="114"/>
  <c r="M43" i="114"/>
  <c r="K43" i="114"/>
  <c r="M42" i="114"/>
  <c r="K42" i="114"/>
  <c r="G42" i="114"/>
  <c r="O42" i="114" s="1"/>
  <c r="F42" i="114"/>
  <c r="N42" i="114" s="1"/>
  <c r="M35" i="114"/>
  <c r="K35" i="114"/>
  <c r="G35" i="114"/>
  <c r="O35" i="114" s="1"/>
  <c r="F35" i="114"/>
  <c r="N35" i="114" s="1"/>
  <c r="M24" i="114"/>
  <c r="K24" i="114"/>
  <c r="G24" i="114"/>
  <c r="O24" i="114" s="1"/>
  <c r="F24" i="114"/>
  <c r="N24" i="114" s="1"/>
  <c r="J40" i="114"/>
  <c r="M40" i="114" s="1"/>
  <c r="G40" i="114"/>
  <c r="O40" i="114" s="1"/>
  <c r="F40" i="114"/>
  <c r="N40" i="114" s="1"/>
  <c r="J39" i="114"/>
  <c r="M39" i="114" s="1"/>
  <c r="G39" i="114"/>
  <c r="O39" i="114" s="1"/>
  <c r="F39" i="114"/>
  <c r="N39" i="114" s="1"/>
  <c r="M38" i="114"/>
  <c r="K38" i="114"/>
  <c r="J37" i="114"/>
  <c r="K37" i="114" s="1"/>
  <c r="J36" i="114"/>
  <c r="M36" i="114" s="1"/>
  <c r="G36" i="114"/>
  <c r="O36" i="114" s="1"/>
  <c r="F36" i="114"/>
  <c r="N36" i="114" s="1"/>
  <c r="M34" i="114"/>
  <c r="K34" i="114"/>
  <c r="G34" i="114"/>
  <c r="O34" i="114" s="1"/>
  <c r="F34" i="114"/>
  <c r="N34" i="114" s="1"/>
  <c r="O33" i="114"/>
  <c r="N33" i="114"/>
  <c r="M33" i="114"/>
  <c r="K33" i="114"/>
  <c r="O32" i="114"/>
  <c r="N32" i="114"/>
  <c r="M32" i="114"/>
  <c r="K32" i="114"/>
  <c r="O31" i="114"/>
  <c r="M31" i="114"/>
  <c r="K31" i="114"/>
  <c r="F31" i="114"/>
  <c r="N31" i="114" s="1"/>
  <c r="O30" i="114"/>
  <c r="N30" i="114"/>
  <c r="M30" i="114"/>
  <c r="P30" i="114" s="1"/>
  <c r="Q30" i="114" s="1"/>
  <c r="K30" i="114"/>
  <c r="M29" i="114"/>
  <c r="K29" i="114"/>
  <c r="G29" i="114"/>
  <c r="O29" i="114" s="1"/>
  <c r="F29" i="114"/>
  <c r="N29" i="114" s="1"/>
  <c r="O28" i="114"/>
  <c r="M28" i="114"/>
  <c r="K28" i="114"/>
  <c r="F28" i="114"/>
  <c r="N28" i="114" s="1"/>
  <c r="M27" i="114"/>
  <c r="K27" i="114"/>
  <c r="G27" i="114"/>
  <c r="O27" i="114" s="1"/>
  <c r="F27" i="114"/>
  <c r="N27" i="114" s="1"/>
  <c r="O26" i="114"/>
  <c r="N26" i="114"/>
  <c r="M26" i="114"/>
  <c r="K26" i="114"/>
  <c r="O25" i="114"/>
  <c r="N25" i="114"/>
  <c r="M25" i="114"/>
  <c r="K25" i="114"/>
  <c r="M23" i="114"/>
  <c r="K23" i="114"/>
  <c r="G23" i="114"/>
  <c r="O23" i="114" s="1"/>
  <c r="F23" i="114"/>
  <c r="N23" i="114" s="1"/>
  <c r="O22" i="114"/>
  <c r="N22" i="114"/>
  <c r="M22" i="114"/>
  <c r="K22" i="114"/>
  <c r="M21" i="114"/>
  <c r="K21" i="114"/>
  <c r="G21" i="114"/>
  <c r="O21" i="114" s="1"/>
  <c r="F21" i="114"/>
  <c r="N21" i="114" s="1"/>
  <c r="M20" i="114"/>
  <c r="K20" i="114"/>
  <c r="G20" i="114"/>
  <c r="O20" i="114" s="1"/>
  <c r="F20" i="114"/>
  <c r="N20" i="114" s="1"/>
  <c r="Q19" i="114"/>
  <c r="O19" i="114"/>
  <c r="N19" i="114"/>
  <c r="M19" i="114"/>
  <c r="K19" i="114"/>
  <c r="O56" i="113"/>
  <c r="N56" i="113"/>
  <c r="J56" i="113"/>
  <c r="M56" i="113" s="1"/>
  <c r="O55" i="113"/>
  <c r="N55" i="113"/>
  <c r="J55" i="113"/>
  <c r="K55" i="113" s="1"/>
  <c r="M51" i="113"/>
  <c r="K51" i="113"/>
  <c r="G51" i="113"/>
  <c r="O51" i="113" s="1"/>
  <c r="F51" i="113"/>
  <c r="N51" i="113" s="1"/>
  <c r="M49" i="113"/>
  <c r="K49" i="113"/>
  <c r="G49" i="113"/>
  <c r="O49" i="113" s="1"/>
  <c r="F49" i="113"/>
  <c r="N49" i="113" s="1"/>
  <c r="K45" i="113"/>
  <c r="M45" i="113"/>
  <c r="N45" i="113"/>
  <c r="O45" i="113"/>
  <c r="K44" i="113"/>
  <c r="M44" i="113"/>
  <c r="N44" i="113"/>
  <c r="O44" i="113"/>
  <c r="K41" i="113"/>
  <c r="M41" i="113"/>
  <c r="N41" i="113"/>
  <c r="O41" i="113"/>
  <c r="M42" i="113"/>
  <c r="K42" i="113"/>
  <c r="G42" i="113"/>
  <c r="O42" i="113" s="1"/>
  <c r="F42" i="113"/>
  <c r="N42" i="113" s="1"/>
  <c r="M54" i="113"/>
  <c r="K54" i="113"/>
  <c r="G54" i="113"/>
  <c r="O54" i="113" s="1"/>
  <c r="F54" i="113"/>
  <c r="N54" i="113" s="1"/>
  <c r="M53" i="113"/>
  <c r="K53" i="113"/>
  <c r="M52" i="113"/>
  <c r="K52" i="113"/>
  <c r="G52" i="113"/>
  <c r="O52" i="113" s="1"/>
  <c r="F52" i="113"/>
  <c r="N52" i="113" s="1"/>
  <c r="M50" i="113"/>
  <c r="K50" i="113"/>
  <c r="G50" i="113"/>
  <c r="O50" i="113" s="1"/>
  <c r="F50" i="113"/>
  <c r="N50" i="113" s="1"/>
  <c r="O48" i="113"/>
  <c r="N48" i="113"/>
  <c r="M48" i="113"/>
  <c r="K48" i="113"/>
  <c r="O47" i="113"/>
  <c r="N47" i="113"/>
  <c r="M47" i="113"/>
  <c r="K47" i="113"/>
  <c r="O46" i="113"/>
  <c r="N46" i="113"/>
  <c r="M46" i="113"/>
  <c r="K46" i="113"/>
  <c r="O43" i="113"/>
  <c r="N43" i="113"/>
  <c r="M43" i="113"/>
  <c r="K43" i="113"/>
  <c r="J39" i="113"/>
  <c r="M39" i="113" s="1"/>
  <c r="G39" i="113"/>
  <c r="O39" i="113" s="1"/>
  <c r="F39" i="113"/>
  <c r="N39" i="113" s="1"/>
  <c r="J38" i="113"/>
  <c r="K38" i="113" s="1"/>
  <c r="G38" i="113"/>
  <c r="O38" i="113" s="1"/>
  <c r="F38" i="113"/>
  <c r="N38" i="113" s="1"/>
  <c r="M37" i="113"/>
  <c r="K37" i="113"/>
  <c r="J36" i="113"/>
  <c r="M36" i="113" s="1"/>
  <c r="J35" i="113"/>
  <c r="M35" i="113" s="1"/>
  <c r="G35" i="113"/>
  <c r="O35" i="113" s="1"/>
  <c r="F35" i="113"/>
  <c r="N35" i="113" s="1"/>
  <c r="M34" i="113"/>
  <c r="K34" i="113"/>
  <c r="G34" i="113"/>
  <c r="O34" i="113" s="1"/>
  <c r="F34" i="113"/>
  <c r="N34" i="113" s="1"/>
  <c r="O33" i="113"/>
  <c r="N33" i="113"/>
  <c r="M33" i="113"/>
  <c r="K33" i="113"/>
  <c r="O32" i="113"/>
  <c r="N32" i="113"/>
  <c r="M32" i="113"/>
  <c r="K32" i="113"/>
  <c r="O31" i="113"/>
  <c r="M31" i="113"/>
  <c r="K31" i="113"/>
  <c r="F31" i="113"/>
  <c r="N31" i="113" s="1"/>
  <c r="O30" i="113"/>
  <c r="N30" i="113"/>
  <c r="M30" i="113"/>
  <c r="K30" i="113"/>
  <c r="M29" i="113"/>
  <c r="K29" i="113"/>
  <c r="G29" i="113"/>
  <c r="O29" i="113" s="1"/>
  <c r="F29" i="113"/>
  <c r="N29" i="113" s="1"/>
  <c r="O28" i="113"/>
  <c r="M28" i="113"/>
  <c r="K28" i="113"/>
  <c r="F28" i="113"/>
  <c r="N28" i="113" s="1"/>
  <c r="M27" i="113"/>
  <c r="K27" i="113"/>
  <c r="G27" i="113"/>
  <c r="O27" i="113" s="1"/>
  <c r="F27" i="113"/>
  <c r="N27" i="113" s="1"/>
  <c r="O26" i="113"/>
  <c r="N26" i="113"/>
  <c r="M26" i="113"/>
  <c r="K26" i="113"/>
  <c r="M25" i="113"/>
  <c r="K25" i="113"/>
  <c r="G25" i="113"/>
  <c r="O25" i="113" s="1"/>
  <c r="F25" i="113"/>
  <c r="N25" i="113" s="1"/>
  <c r="O24" i="113"/>
  <c r="N24" i="113"/>
  <c r="M24" i="113"/>
  <c r="K24" i="113"/>
  <c r="M23" i="113"/>
  <c r="K23" i="113"/>
  <c r="G23" i="113"/>
  <c r="O23" i="113" s="1"/>
  <c r="F23" i="113"/>
  <c r="N23" i="113" s="1"/>
  <c r="O22" i="113"/>
  <c r="N22" i="113"/>
  <c r="M22" i="113"/>
  <c r="K22" i="113"/>
  <c r="M21" i="113"/>
  <c r="K21" i="113"/>
  <c r="G21" i="113"/>
  <c r="O21" i="113" s="1"/>
  <c r="F21" i="113"/>
  <c r="N21" i="113" s="1"/>
  <c r="M20" i="113"/>
  <c r="K20" i="113"/>
  <c r="G20" i="113"/>
  <c r="O20" i="113" s="1"/>
  <c r="F20" i="113"/>
  <c r="N20" i="113" s="1"/>
  <c r="Q19" i="113"/>
  <c r="O19" i="113"/>
  <c r="N19" i="113"/>
  <c r="M19" i="113"/>
  <c r="K19" i="113"/>
  <c r="Q38" i="112"/>
  <c r="O37" i="112"/>
  <c r="N37" i="112"/>
  <c r="J37" i="112"/>
  <c r="M37" i="112" s="1"/>
  <c r="P37" i="112" s="1"/>
  <c r="Q37" i="112" s="1"/>
  <c r="M36" i="112"/>
  <c r="K36" i="112"/>
  <c r="G36" i="112"/>
  <c r="O36" i="112" s="1"/>
  <c r="F36" i="112"/>
  <c r="N36" i="112" s="1"/>
  <c r="M35" i="112"/>
  <c r="K35" i="112"/>
  <c r="G35" i="112"/>
  <c r="O35" i="112" s="1"/>
  <c r="F35" i="112"/>
  <c r="N35" i="112" s="1"/>
  <c r="O34" i="112"/>
  <c r="N34" i="112"/>
  <c r="M34" i="112"/>
  <c r="K34" i="112"/>
  <c r="M33" i="112"/>
  <c r="K33" i="112"/>
  <c r="G33" i="112"/>
  <c r="O33" i="112" s="1"/>
  <c r="F33" i="112"/>
  <c r="N33" i="112" s="1"/>
  <c r="M31" i="112"/>
  <c r="K31" i="112"/>
  <c r="G31" i="112"/>
  <c r="O31" i="112" s="1"/>
  <c r="F31" i="112"/>
  <c r="N31" i="112" s="1"/>
  <c r="M30" i="112"/>
  <c r="K30" i="112"/>
  <c r="G30" i="112"/>
  <c r="O30" i="112" s="1"/>
  <c r="F30" i="112"/>
  <c r="N30" i="112" s="1"/>
  <c r="P30" i="112" s="1"/>
  <c r="Q30" i="112" s="1"/>
  <c r="O29" i="112"/>
  <c r="N29" i="112"/>
  <c r="M29" i="112"/>
  <c r="P29" i="112" s="1"/>
  <c r="Q29" i="112" s="1"/>
  <c r="K29" i="112"/>
  <c r="O28" i="112"/>
  <c r="N28" i="112"/>
  <c r="M28" i="112"/>
  <c r="P28" i="112" s="1"/>
  <c r="Q28" i="112" s="1"/>
  <c r="K28" i="112"/>
  <c r="O27" i="112"/>
  <c r="M27" i="112"/>
  <c r="K27" i="112"/>
  <c r="F27" i="112"/>
  <c r="N27" i="112" s="1"/>
  <c r="O26" i="112"/>
  <c r="N26" i="112"/>
  <c r="M26" i="112"/>
  <c r="P26" i="112" s="1"/>
  <c r="Q26" i="112" s="1"/>
  <c r="K26" i="112"/>
  <c r="O25" i="112"/>
  <c r="N25" i="112"/>
  <c r="M25" i="112"/>
  <c r="K25" i="112"/>
  <c r="G25" i="112"/>
  <c r="F25" i="112"/>
  <c r="O24" i="112"/>
  <c r="M24" i="112"/>
  <c r="K24" i="112"/>
  <c r="F24" i="112"/>
  <c r="N24" i="112" s="1"/>
  <c r="M23" i="112"/>
  <c r="K23" i="112"/>
  <c r="G23" i="112"/>
  <c r="O23" i="112" s="1"/>
  <c r="F23" i="112"/>
  <c r="N23" i="112" s="1"/>
  <c r="P23" i="112" s="1"/>
  <c r="Q23" i="112" s="1"/>
  <c r="O22" i="112"/>
  <c r="N22" i="112"/>
  <c r="M22" i="112"/>
  <c r="P22" i="112" s="1"/>
  <c r="Q22" i="112" s="1"/>
  <c r="K22" i="112"/>
  <c r="O21" i="112"/>
  <c r="N21" i="112"/>
  <c r="M21" i="112"/>
  <c r="P21" i="112" s="1"/>
  <c r="Q21" i="112" s="1"/>
  <c r="K21" i="112"/>
  <c r="O20" i="112"/>
  <c r="N20" i="112"/>
  <c r="M20" i="112"/>
  <c r="P20" i="112" s="1"/>
  <c r="Q20" i="112" s="1"/>
  <c r="K20" i="112"/>
  <c r="G20" i="112"/>
  <c r="F20" i="112"/>
  <c r="M19" i="112"/>
  <c r="K19" i="112"/>
  <c r="G19" i="112"/>
  <c r="O19" i="112" s="1"/>
  <c r="F19" i="112"/>
  <c r="N19" i="112" s="1"/>
  <c r="E12" i="2"/>
  <c r="C12" i="2" s="1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7" i="2"/>
  <c r="Q39" i="111"/>
  <c r="N38" i="111"/>
  <c r="O38" i="111"/>
  <c r="J38" i="111"/>
  <c r="M38" i="111" s="1"/>
  <c r="P38" i="111" s="1"/>
  <c r="Q38" i="111" s="1"/>
  <c r="M36" i="111"/>
  <c r="K36" i="111"/>
  <c r="G36" i="111"/>
  <c r="O36" i="111" s="1"/>
  <c r="F36" i="111"/>
  <c r="N36" i="111" s="1"/>
  <c r="M33" i="111"/>
  <c r="K33" i="111"/>
  <c r="G33" i="111"/>
  <c r="O33" i="111" s="1"/>
  <c r="F33" i="111"/>
  <c r="N33" i="111" s="1"/>
  <c r="M37" i="111"/>
  <c r="K37" i="111"/>
  <c r="G37" i="111"/>
  <c r="O37" i="111" s="1"/>
  <c r="F37" i="111"/>
  <c r="N37" i="111" s="1"/>
  <c r="M35" i="111"/>
  <c r="K35" i="111"/>
  <c r="G35" i="111"/>
  <c r="O35" i="111" s="1"/>
  <c r="F35" i="111"/>
  <c r="N35" i="111" s="1"/>
  <c r="O34" i="111"/>
  <c r="N34" i="111"/>
  <c r="M34" i="111"/>
  <c r="K34" i="111"/>
  <c r="M31" i="111"/>
  <c r="K31" i="111"/>
  <c r="G31" i="111"/>
  <c r="O31" i="111" s="1"/>
  <c r="F31" i="111"/>
  <c r="N31" i="111" s="1"/>
  <c r="M30" i="111"/>
  <c r="K30" i="111"/>
  <c r="G30" i="111"/>
  <c r="O30" i="111" s="1"/>
  <c r="F30" i="111"/>
  <c r="N30" i="111" s="1"/>
  <c r="O29" i="111"/>
  <c r="N29" i="111"/>
  <c r="M29" i="111"/>
  <c r="K29" i="111"/>
  <c r="O28" i="111"/>
  <c r="N28" i="111"/>
  <c r="M28" i="111"/>
  <c r="K28" i="111"/>
  <c r="O27" i="111"/>
  <c r="M27" i="111"/>
  <c r="K27" i="111"/>
  <c r="F27" i="111"/>
  <c r="N27" i="111" s="1"/>
  <c r="O26" i="111"/>
  <c r="N26" i="111"/>
  <c r="M26" i="111"/>
  <c r="K26" i="111"/>
  <c r="M25" i="111"/>
  <c r="K25" i="111"/>
  <c r="G25" i="111"/>
  <c r="O25" i="111" s="1"/>
  <c r="F25" i="111"/>
  <c r="N25" i="111" s="1"/>
  <c r="O24" i="111"/>
  <c r="M24" i="111"/>
  <c r="K24" i="111"/>
  <c r="F24" i="111"/>
  <c r="N24" i="111" s="1"/>
  <c r="M23" i="111"/>
  <c r="K23" i="111"/>
  <c r="G23" i="111"/>
  <c r="O23" i="111" s="1"/>
  <c r="F23" i="111"/>
  <c r="N23" i="111" s="1"/>
  <c r="O22" i="111"/>
  <c r="N22" i="111"/>
  <c r="M22" i="111"/>
  <c r="K22" i="111"/>
  <c r="O21" i="111"/>
  <c r="N21" i="111"/>
  <c r="M21" i="111"/>
  <c r="K21" i="111"/>
  <c r="M20" i="111"/>
  <c r="K20" i="111"/>
  <c r="G20" i="111"/>
  <c r="O20" i="111" s="1"/>
  <c r="F20" i="111"/>
  <c r="N20" i="111" s="1"/>
  <c r="M19" i="111"/>
  <c r="K19" i="111"/>
  <c r="G19" i="111"/>
  <c r="O19" i="111" s="1"/>
  <c r="F19" i="111"/>
  <c r="N19" i="111" s="1"/>
  <c r="L81" i="80"/>
  <c r="M81" i="80" s="1"/>
  <c r="O73" i="80"/>
  <c r="N73" i="80"/>
  <c r="M73" i="80"/>
  <c r="P73" i="80" s="1"/>
  <c r="K73" i="80"/>
  <c r="M70" i="80"/>
  <c r="N70" i="80"/>
  <c r="O70" i="80"/>
  <c r="M71" i="80"/>
  <c r="N71" i="80"/>
  <c r="O71" i="80"/>
  <c r="M72" i="80"/>
  <c r="N72" i="80"/>
  <c r="O72" i="80"/>
  <c r="M74" i="80"/>
  <c r="N74" i="80"/>
  <c r="O74" i="80"/>
  <c r="K74" i="80"/>
  <c r="K72" i="80"/>
  <c r="K71" i="80"/>
  <c r="K70" i="80"/>
  <c r="M82" i="80"/>
  <c r="O81" i="80"/>
  <c r="N81" i="80"/>
  <c r="K82" i="80"/>
  <c r="K81" i="80"/>
  <c r="Q75" i="120" l="1"/>
  <c r="E362" i="34"/>
  <c r="F362" i="34" s="1"/>
  <c r="Q77" i="120"/>
  <c r="E364" i="34"/>
  <c r="F364" i="34" s="1"/>
  <c r="Q81" i="120"/>
  <c r="E368" i="34"/>
  <c r="F368" i="34" s="1"/>
  <c r="Q83" i="120"/>
  <c r="E370" i="34"/>
  <c r="F370" i="34" s="1"/>
  <c r="Q73" i="80"/>
  <c r="E61" i="34"/>
  <c r="F61" i="34" s="1"/>
  <c r="P71" i="80"/>
  <c r="P70" i="80"/>
  <c r="P73" i="120"/>
  <c r="P79" i="120"/>
  <c r="P36" i="120"/>
  <c r="P70" i="120"/>
  <c r="P85" i="120"/>
  <c r="P29" i="120"/>
  <c r="P35" i="120"/>
  <c r="P53" i="120"/>
  <c r="P57" i="120"/>
  <c r="P26" i="120"/>
  <c r="P76" i="120"/>
  <c r="P31" i="120"/>
  <c r="P52" i="120"/>
  <c r="M43" i="120"/>
  <c r="P58" i="120"/>
  <c r="P80" i="120"/>
  <c r="P24" i="120"/>
  <c r="P30" i="120"/>
  <c r="P37" i="120"/>
  <c r="P49" i="120"/>
  <c r="P51" i="120"/>
  <c r="P82" i="120"/>
  <c r="P62" i="120"/>
  <c r="P54" i="120"/>
  <c r="P63" i="120"/>
  <c r="P88" i="120"/>
  <c r="P27" i="120"/>
  <c r="P50" i="120"/>
  <c r="P78" i="120"/>
  <c r="P84" i="120"/>
  <c r="P55" i="120"/>
  <c r="M42" i="120"/>
  <c r="P68" i="120"/>
  <c r="P87" i="120"/>
  <c r="P39" i="120"/>
  <c r="P56" i="120"/>
  <c r="P74" i="120"/>
  <c r="P65" i="120"/>
  <c r="P32" i="120"/>
  <c r="P38" i="120"/>
  <c r="P64" i="120"/>
  <c r="P67" i="120"/>
  <c r="P33" i="120"/>
  <c r="P46" i="120"/>
  <c r="P25" i="120"/>
  <c r="P28" i="120"/>
  <c r="P34" i="120"/>
  <c r="P69" i="120"/>
  <c r="P61" i="120"/>
  <c r="P41" i="120"/>
  <c r="K46" i="120"/>
  <c r="M45" i="120"/>
  <c r="P45" i="120" s="1"/>
  <c r="P28" i="118"/>
  <c r="Q28" i="118" s="1"/>
  <c r="P30" i="118"/>
  <c r="Q30" i="118" s="1"/>
  <c r="P33" i="118"/>
  <c r="Q33" i="118" s="1"/>
  <c r="P22" i="118"/>
  <c r="Q22" i="118" s="1"/>
  <c r="P43" i="118"/>
  <c r="Q43" i="118" s="1"/>
  <c r="P35" i="118"/>
  <c r="Q35" i="118" s="1"/>
  <c r="P42" i="118"/>
  <c r="Q42" i="118" s="1"/>
  <c r="K39" i="118"/>
  <c r="P21" i="118"/>
  <c r="Q21" i="118" s="1"/>
  <c r="P44" i="118"/>
  <c r="Q44" i="118" s="1"/>
  <c r="P39" i="118"/>
  <c r="Q39" i="118" s="1"/>
  <c r="P25" i="118"/>
  <c r="Q25" i="118" s="1"/>
  <c r="P32" i="118"/>
  <c r="Q32" i="118" s="1"/>
  <c r="P24" i="118"/>
  <c r="Q24" i="118" s="1"/>
  <c r="P27" i="118"/>
  <c r="Q27" i="118" s="1"/>
  <c r="P36" i="118"/>
  <c r="Q36" i="118" s="1"/>
  <c r="P40" i="118"/>
  <c r="Q40" i="118" s="1"/>
  <c r="P20" i="118"/>
  <c r="Q20" i="118" s="1"/>
  <c r="P31" i="118"/>
  <c r="Q31" i="118" s="1"/>
  <c r="P34" i="118"/>
  <c r="Q34" i="118" s="1"/>
  <c r="K40" i="118"/>
  <c r="K36" i="118"/>
  <c r="K45" i="118"/>
  <c r="K37" i="118"/>
  <c r="P29" i="117"/>
  <c r="Q29" i="117" s="1"/>
  <c r="P43" i="117"/>
  <c r="Q43" i="117" s="1"/>
  <c r="M36" i="117"/>
  <c r="P35" i="117" s="1"/>
  <c r="Q35" i="117" s="1"/>
  <c r="P31" i="117"/>
  <c r="Q31" i="117" s="1"/>
  <c r="P26" i="117"/>
  <c r="Q26" i="117" s="1"/>
  <c r="P42" i="117"/>
  <c r="Q42" i="117" s="1"/>
  <c r="P24" i="117"/>
  <c r="Q24" i="117" s="1"/>
  <c r="P28" i="117"/>
  <c r="Q28" i="117" s="1"/>
  <c r="P32" i="117"/>
  <c r="Q32" i="117" s="1"/>
  <c r="P41" i="117"/>
  <c r="Q41" i="117" s="1"/>
  <c r="P23" i="117"/>
  <c r="Q23" i="117" s="1"/>
  <c r="P25" i="117"/>
  <c r="Q25" i="117" s="1"/>
  <c r="P44" i="117"/>
  <c r="Q44" i="117" s="1"/>
  <c r="P20" i="117"/>
  <c r="Q20" i="117" s="1"/>
  <c r="P21" i="117"/>
  <c r="Q21" i="117" s="1"/>
  <c r="P27" i="117"/>
  <c r="Q27" i="117" s="1"/>
  <c r="P34" i="117"/>
  <c r="Q34" i="117" s="1"/>
  <c r="K35" i="117"/>
  <c r="M39" i="117"/>
  <c r="P39" i="117" s="1"/>
  <c r="Q39" i="117" s="1"/>
  <c r="M38" i="117"/>
  <c r="P38" i="117" s="1"/>
  <c r="Q38" i="117" s="1"/>
  <c r="M45" i="117"/>
  <c r="P45" i="117" s="1"/>
  <c r="Q45" i="117" s="1"/>
  <c r="P49" i="116"/>
  <c r="Q49" i="116" s="1"/>
  <c r="P47" i="116"/>
  <c r="Q47" i="116" s="1"/>
  <c r="P45" i="116"/>
  <c r="Q45" i="116" s="1"/>
  <c r="P46" i="116"/>
  <c r="Q46" i="116" s="1"/>
  <c r="P43" i="116"/>
  <c r="Q43" i="116" s="1"/>
  <c r="P32" i="116"/>
  <c r="Q32" i="116" s="1"/>
  <c r="P22" i="116"/>
  <c r="Q22" i="116" s="1"/>
  <c r="P35" i="116"/>
  <c r="Q35" i="116" s="1"/>
  <c r="P26" i="116"/>
  <c r="Q26" i="116" s="1"/>
  <c r="P25" i="116"/>
  <c r="Q25" i="116" s="1"/>
  <c r="P30" i="116"/>
  <c r="Q30" i="116" s="1"/>
  <c r="P33" i="116"/>
  <c r="Q33" i="116" s="1"/>
  <c r="P44" i="116"/>
  <c r="Q44" i="116" s="1"/>
  <c r="P24" i="116"/>
  <c r="Q24" i="116" s="1"/>
  <c r="P21" i="116"/>
  <c r="Q21" i="116" s="1"/>
  <c r="M40" i="116"/>
  <c r="P40" i="116" s="1"/>
  <c r="Q40" i="116" s="1"/>
  <c r="P31" i="116"/>
  <c r="Q31" i="116" s="1"/>
  <c r="P28" i="116"/>
  <c r="Q28" i="116" s="1"/>
  <c r="P23" i="116"/>
  <c r="Q23" i="116" s="1"/>
  <c r="P39" i="116"/>
  <c r="Q39" i="116" s="1"/>
  <c r="P48" i="116"/>
  <c r="Q48" i="116" s="1"/>
  <c r="P20" i="116"/>
  <c r="Q20" i="116" s="1"/>
  <c r="P34" i="116"/>
  <c r="Q34" i="116" s="1"/>
  <c r="P27" i="116"/>
  <c r="Q27" i="116" s="1"/>
  <c r="P29" i="116"/>
  <c r="Q29" i="116" s="1"/>
  <c r="P36" i="116"/>
  <c r="Q36" i="116" s="1"/>
  <c r="M50" i="116"/>
  <c r="P50" i="116" s="1"/>
  <c r="Q50" i="116" s="1"/>
  <c r="K37" i="116"/>
  <c r="K39" i="116"/>
  <c r="K36" i="116"/>
  <c r="P30" i="115"/>
  <c r="Q30" i="115" s="1"/>
  <c r="P42" i="115"/>
  <c r="Q42" i="115" s="1"/>
  <c r="P26" i="115"/>
  <c r="Q26" i="115" s="1"/>
  <c r="P28" i="115"/>
  <c r="Q28" i="115" s="1"/>
  <c r="P29" i="115"/>
  <c r="Q29" i="115" s="1"/>
  <c r="P43" i="115"/>
  <c r="Q43" i="115" s="1"/>
  <c r="P24" i="115"/>
  <c r="Q24" i="115" s="1"/>
  <c r="M36" i="115"/>
  <c r="P33" i="115"/>
  <c r="Q33" i="115" s="1"/>
  <c r="P22" i="115"/>
  <c r="Q22" i="115" s="1"/>
  <c r="P45" i="115"/>
  <c r="Q45" i="115" s="1"/>
  <c r="P31" i="115"/>
  <c r="Q31" i="115" s="1"/>
  <c r="P32" i="115"/>
  <c r="Q32" i="115" s="1"/>
  <c r="P41" i="115"/>
  <c r="Q41" i="115" s="1"/>
  <c r="P34" i="115"/>
  <c r="Q34" i="115" s="1"/>
  <c r="P39" i="115"/>
  <c r="Q39" i="115" s="1"/>
  <c r="P21" i="115"/>
  <c r="Q21" i="115" s="1"/>
  <c r="P25" i="115"/>
  <c r="Q25" i="115" s="1"/>
  <c r="P38" i="115"/>
  <c r="Q38" i="115" s="1"/>
  <c r="P44" i="115"/>
  <c r="Q44" i="115" s="1"/>
  <c r="P23" i="115"/>
  <c r="Q23" i="115" s="1"/>
  <c r="P35" i="115"/>
  <c r="Q35" i="115" s="1"/>
  <c r="P20" i="115"/>
  <c r="Q20" i="115" s="1"/>
  <c r="P27" i="115"/>
  <c r="Q27" i="115" s="1"/>
  <c r="K39" i="115"/>
  <c r="K35" i="115"/>
  <c r="K38" i="115"/>
  <c r="K45" i="115"/>
  <c r="P43" i="114"/>
  <c r="Q43" i="114" s="1"/>
  <c r="P45" i="114"/>
  <c r="Q45" i="114" s="1"/>
  <c r="P46" i="114"/>
  <c r="Q46" i="114" s="1"/>
  <c r="P42" i="114"/>
  <c r="Q42" i="114" s="1"/>
  <c r="P44" i="114"/>
  <c r="Q44" i="114" s="1"/>
  <c r="K46" i="114"/>
  <c r="P35" i="114"/>
  <c r="Q35" i="114" s="1"/>
  <c r="P28" i="114"/>
  <c r="Q28" i="114" s="1"/>
  <c r="P29" i="114"/>
  <c r="Q29" i="114" s="1"/>
  <c r="P26" i="114"/>
  <c r="Q26" i="114" s="1"/>
  <c r="P24" i="114"/>
  <c r="Q24" i="114" s="1"/>
  <c r="M37" i="114"/>
  <c r="P36" i="114" s="1"/>
  <c r="Q36" i="114" s="1"/>
  <c r="P33" i="114"/>
  <c r="Q33" i="114" s="1"/>
  <c r="P22" i="114"/>
  <c r="Q22" i="114" s="1"/>
  <c r="P25" i="114"/>
  <c r="Q25" i="114" s="1"/>
  <c r="P31" i="114"/>
  <c r="Q31" i="114" s="1"/>
  <c r="P32" i="114"/>
  <c r="Q32" i="114" s="1"/>
  <c r="P39" i="114"/>
  <c r="Q39" i="114" s="1"/>
  <c r="P20" i="114"/>
  <c r="Q20" i="114" s="1"/>
  <c r="P23" i="114"/>
  <c r="Q23" i="114" s="1"/>
  <c r="P40" i="114"/>
  <c r="Q40" i="114" s="1"/>
  <c r="P21" i="114"/>
  <c r="Q21" i="114" s="1"/>
  <c r="P27" i="114"/>
  <c r="Q27" i="114" s="1"/>
  <c r="P34" i="114"/>
  <c r="Q34" i="114" s="1"/>
  <c r="K39" i="114"/>
  <c r="K36" i="114"/>
  <c r="K40" i="114"/>
  <c r="P56" i="113"/>
  <c r="Q56" i="113" s="1"/>
  <c r="K56" i="113"/>
  <c r="M55" i="113"/>
  <c r="P55" i="113" s="1"/>
  <c r="Q55" i="113" s="1"/>
  <c r="P51" i="113"/>
  <c r="Q51" i="113" s="1"/>
  <c r="P45" i="113"/>
  <c r="Q45" i="113" s="1"/>
  <c r="P49" i="113"/>
  <c r="Q49" i="113" s="1"/>
  <c r="P41" i="113"/>
  <c r="Q41" i="113" s="1"/>
  <c r="P43" i="113"/>
  <c r="Q43" i="113" s="1"/>
  <c r="P44" i="113"/>
  <c r="Q44" i="113" s="1"/>
  <c r="P30" i="113"/>
  <c r="Q30" i="113" s="1"/>
  <c r="P22" i="113"/>
  <c r="Q22" i="113" s="1"/>
  <c r="P42" i="113"/>
  <c r="Q42" i="113" s="1"/>
  <c r="P26" i="113"/>
  <c r="Q26" i="113" s="1"/>
  <c r="P29" i="113"/>
  <c r="Q29" i="113" s="1"/>
  <c r="P39" i="113"/>
  <c r="Q39" i="113" s="1"/>
  <c r="P32" i="113"/>
  <c r="Q32" i="113" s="1"/>
  <c r="P23" i="113"/>
  <c r="Q23" i="113" s="1"/>
  <c r="P33" i="113"/>
  <c r="Q33" i="113" s="1"/>
  <c r="P46" i="113"/>
  <c r="Q46" i="113" s="1"/>
  <c r="P20" i="113"/>
  <c r="Q20" i="113" s="1"/>
  <c r="K36" i="113"/>
  <c r="P25" i="113"/>
  <c r="Q25" i="113" s="1"/>
  <c r="P54" i="113"/>
  <c r="Q54" i="113" s="1"/>
  <c r="P34" i="113"/>
  <c r="Q34" i="113" s="1"/>
  <c r="P47" i="113"/>
  <c r="Q47" i="113" s="1"/>
  <c r="P50" i="113"/>
  <c r="Q50" i="113" s="1"/>
  <c r="P27" i="113"/>
  <c r="Q27" i="113" s="1"/>
  <c r="P24" i="113"/>
  <c r="Q24" i="113" s="1"/>
  <c r="P48" i="113"/>
  <c r="Q48" i="113" s="1"/>
  <c r="P52" i="113"/>
  <c r="Q52" i="113" s="1"/>
  <c r="P28" i="113"/>
  <c r="Q28" i="113" s="1"/>
  <c r="P31" i="113"/>
  <c r="Q31" i="113" s="1"/>
  <c r="P35" i="113"/>
  <c r="Q35" i="113" s="1"/>
  <c r="P21" i="113"/>
  <c r="Q21" i="113" s="1"/>
  <c r="M38" i="113"/>
  <c r="P38" i="113" s="1"/>
  <c r="Q38" i="113" s="1"/>
  <c r="K35" i="113"/>
  <c r="K39" i="113"/>
  <c r="P33" i="112"/>
  <c r="Q33" i="112" s="1"/>
  <c r="P27" i="112"/>
  <c r="Q27" i="112" s="1"/>
  <c r="P34" i="112"/>
  <c r="Q34" i="112" s="1"/>
  <c r="P24" i="112"/>
  <c r="Q24" i="112" s="1"/>
  <c r="P25" i="112"/>
  <c r="Q25" i="112" s="1"/>
  <c r="P19" i="112"/>
  <c r="Q19" i="112" s="1"/>
  <c r="P31" i="112"/>
  <c r="Q31" i="112" s="1"/>
  <c r="P36" i="112"/>
  <c r="Q36" i="112" s="1"/>
  <c r="P35" i="112"/>
  <c r="Q35" i="112" s="1"/>
  <c r="K37" i="112"/>
  <c r="K38" i="111"/>
  <c r="P33" i="111"/>
  <c r="Q33" i="111" s="1"/>
  <c r="P36" i="111"/>
  <c r="Q36" i="111" s="1"/>
  <c r="P22" i="111"/>
  <c r="Q22" i="111" s="1"/>
  <c r="P28" i="111"/>
  <c r="Q28" i="111" s="1"/>
  <c r="P34" i="111"/>
  <c r="Q34" i="111" s="1"/>
  <c r="P23" i="111"/>
  <c r="Q23" i="111" s="1"/>
  <c r="P26" i="111"/>
  <c r="Q26" i="111" s="1"/>
  <c r="P29" i="111"/>
  <c r="Q29" i="111" s="1"/>
  <c r="P35" i="111"/>
  <c r="Q35" i="111" s="1"/>
  <c r="P19" i="111"/>
  <c r="Q19" i="111" s="1"/>
  <c r="P30" i="111"/>
  <c r="Q30" i="111" s="1"/>
  <c r="P21" i="111"/>
  <c r="Q21" i="111" s="1"/>
  <c r="P37" i="111"/>
  <c r="Q37" i="111" s="1"/>
  <c r="P27" i="111"/>
  <c r="Q27" i="111" s="1"/>
  <c r="P20" i="111"/>
  <c r="Q20" i="111" s="1"/>
  <c r="P24" i="111"/>
  <c r="Q24" i="111" s="1"/>
  <c r="P31" i="111"/>
  <c r="Q31" i="111" s="1"/>
  <c r="P25" i="111"/>
  <c r="Q25" i="111" s="1"/>
  <c r="P74" i="80"/>
  <c r="P72" i="80"/>
  <c r="P81" i="80"/>
  <c r="Q27" i="120" l="1"/>
  <c r="E317" i="34"/>
  <c r="F317" i="34" s="1"/>
  <c r="Q46" i="120"/>
  <c r="E334" i="34"/>
  <c r="F334" i="34" s="1"/>
  <c r="Q37" i="120"/>
  <c r="E327" i="34"/>
  <c r="F327" i="34" s="1"/>
  <c r="Q26" i="120"/>
  <c r="E316" i="34"/>
  <c r="F316" i="34" s="1"/>
  <c r="Q56" i="120"/>
  <c r="E344" i="34"/>
  <c r="F344" i="34" s="1"/>
  <c r="Q36" i="120"/>
  <c r="E326" i="34"/>
  <c r="F326" i="34" s="1"/>
  <c r="Q41" i="120"/>
  <c r="E331" i="34"/>
  <c r="F331" i="34" s="1"/>
  <c r="Q87" i="120"/>
  <c r="E373" i="34"/>
  <c r="F373" i="34" s="1"/>
  <c r="Q30" i="120"/>
  <c r="E320" i="34"/>
  <c r="F320" i="34" s="1"/>
  <c r="Q61" i="120"/>
  <c r="E349" i="34"/>
  <c r="F349" i="34" s="1"/>
  <c r="Q57" i="120"/>
  <c r="E345" i="34"/>
  <c r="F345" i="34" s="1"/>
  <c r="Q69" i="120"/>
  <c r="E356" i="34"/>
  <c r="F356" i="34" s="1"/>
  <c r="Q80" i="120"/>
  <c r="E367" i="34"/>
  <c r="F367" i="34" s="1"/>
  <c r="Q62" i="120"/>
  <c r="E350" i="34"/>
  <c r="F350" i="34" s="1"/>
  <c r="Q50" i="120"/>
  <c r="E338" i="34"/>
  <c r="F338" i="34" s="1"/>
  <c r="Q39" i="120"/>
  <c r="E329" i="34"/>
  <c r="F329" i="34" s="1"/>
  <c r="Q67" i="120"/>
  <c r="E354" i="34"/>
  <c r="F354" i="34" s="1"/>
  <c r="Q79" i="120"/>
  <c r="E366" i="34"/>
  <c r="F366" i="34" s="1"/>
  <c r="Q64" i="120"/>
  <c r="E352" i="34"/>
  <c r="F352" i="34" s="1"/>
  <c r="Q73" i="120"/>
  <c r="E360" i="34"/>
  <c r="F360" i="34" s="1"/>
  <c r="Q54" i="120"/>
  <c r="E342" i="34"/>
  <c r="F342" i="34" s="1"/>
  <c r="Q53" i="120"/>
  <c r="E341" i="34"/>
  <c r="F341" i="34" s="1"/>
  <c r="Q84" i="120"/>
  <c r="E371" i="34"/>
  <c r="F371" i="34" s="1"/>
  <c r="Q49" i="120"/>
  <c r="E337" i="34"/>
  <c r="F337" i="34" s="1"/>
  <c r="Q33" i="120"/>
  <c r="E323" i="34"/>
  <c r="F323" i="34" s="1"/>
  <c r="Q76" i="120"/>
  <c r="E363" i="34"/>
  <c r="F363" i="34" s="1"/>
  <c r="Q88" i="120"/>
  <c r="E374" i="34"/>
  <c r="F374" i="34" s="1"/>
  <c r="Q68" i="120"/>
  <c r="E355" i="34"/>
  <c r="F355" i="34" s="1"/>
  <c r="Q63" i="120"/>
  <c r="E351" i="34"/>
  <c r="F351" i="34" s="1"/>
  <c r="Q24" i="120"/>
  <c r="E314" i="34"/>
  <c r="Q38" i="120"/>
  <c r="E328" i="34"/>
  <c r="F328" i="34" s="1"/>
  <c r="Q34" i="120"/>
  <c r="E324" i="34"/>
  <c r="F324" i="34" s="1"/>
  <c r="Q32" i="120"/>
  <c r="E322" i="34"/>
  <c r="F322" i="34" s="1"/>
  <c r="Q55" i="120"/>
  <c r="E343" i="34"/>
  <c r="F343" i="34" s="1"/>
  <c r="Q58" i="120"/>
  <c r="E346" i="34"/>
  <c r="F346" i="34" s="1"/>
  <c r="Q35" i="120"/>
  <c r="E325" i="34"/>
  <c r="F325" i="34" s="1"/>
  <c r="Q28" i="120"/>
  <c r="E318" i="34"/>
  <c r="F318" i="34" s="1"/>
  <c r="Q65" i="120"/>
  <c r="E353" i="34"/>
  <c r="F353" i="34" s="1"/>
  <c r="Q82" i="120"/>
  <c r="E369" i="34"/>
  <c r="F369" i="34" s="1"/>
  <c r="Q29" i="120"/>
  <c r="E319" i="34"/>
  <c r="F319" i="34" s="1"/>
  <c r="Q25" i="120"/>
  <c r="E315" i="34"/>
  <c r="F315" i="34" s="1"/>
  <c r="Q74" i="120"/>
  <c r="E361" i="34"/>
  <c r="F361" i="34" s="1"/>
  <c r="Q78" i="120"/>
  <c r="E365" i="34"/>
  <c r="F365" i="34" s="1"/>
  <c r="Q51" i="120"/>
  <c r="E339" i="34"/>
  <c r="F339" i="34" s="1"/>
  <c r="Q52" i="120"/>
  <c r="E340" i="34"/>
  <c r="F340" i="34" s="1"/>
  <c r="Q85" i="120"/>
  <c r="E372" i="34"/>
  <c r="F372" i="34" s="1"/>
  <c r="Q45" i="120"/>
  <c r="E333" i="34"/>
  <c r="F333" i="34" s="1"/>
  <c r="Q31" i="120"/>
  <c r="E321" i="34"/>
  <c r="F321" i="34" s="1"/>
  <c r="Q70" i="120"/>
  <c r="E357" i="34"/>
  <c r="F357" i="34" s="1"/>
  <c r="Q70" i="80"/>
  <c r="E58" i="34"/>
  <c r="F58" i="34" s="1"/>
  <c r="Q81" i="80"/>
  <c r="E69" i="34"/>
  <c r="F69" i="34" s="1"/>
  <c r="Q74" i="80"/>
  <c r="E62" i="34"/>
  <c r="F62" i="34" s="1"/>
  <c r="Q71" i="80"/>
  <c r="E59" i="34"/>
  <c r="F59" i="34" s="1"/>
  <c r="Q72" i="80"/>
  <c r="E60" i="34"/>
  <c r="F60" i="34" s="1"/>
  <c r="Q46" i="115"/>
  <c r="P42" i="120"/>
  <c r="Q51" i="116"/>
  <c r="Q46" i="118"/>
  <c r="Q47" i="117"/>
  <c r="Q48" i="117" s="1"/>
  <c r="Q47" i="115"/>
  <c r="Q48" i="115" s="1"/>
  <c r="Q47" i="114"/>
  <c r="Q48" i="114" s="1"/>
  <c r="Q49" i="114" s="1"/>
  <c r="Q58" i="113"/>
  <c r="Q59" i="113" s="1"/>
  <c r="Q40" i="111"/>
  <c r="Q41" i="111" s="1"/>
  <c r="Q42" i="120" l="1"/>
  <c r="E332" i="34"/>
  <c r="F332" i="34" s="1"/>
  <c r="Q47" i="118"/>
  <c r="Q48" i="118" s="1"/>
  <c r="Q49" i="117"/>
  <c r="Q50" i="117" s="1"/>
  <c r="Q52" i="116"/>
  <c r="Q53" i="116" s="1"/>
  <c r="Q49" i="115"/>
  <c r="Q50" i="115" s="1"/>
  <c r="Q50" i="114"/>
  <c r="Q51" i="114" s="1"/>
  <c r="Q60" i="113"/>
  <c r="Q61" i="113" s="1"/>
  <c r="Q39" i="112"/>
  <c r="Q40" i="112" s="1"/>
  <c r="Q42" i="111"/>
  <c r="Q43" i="111" s="1"/>
  <c r="P7" i="111" s="1"/>
  <c r="Q89" i="120" l="1"/>
  <c r="Q90" i="120" s="1"/>
  <c r="Q91" i="120" s="1"/>
  <c r="Q92" i="120" s="1"/>
  <c r="Q93" i="120" s="1"/>
  <c r="P7" i="113"/>
  <c r="E14" i="2"/>
  <c r="P7" i="115"/>
  <c r="E16" i="2"/>
  <c r="C16" i="2" s="1"/>
  <c r="P7" i="117"/>
  <c r="C18" i="2"/>
  <c r="P7" i="114"/>
  <c r="E15" i="2"/>
  <c r="C15" i="2" s="1"/>
  <c r="Q49" i="118"/>
  <c r="Q50" i="118" s="1"/>
  <c r="Q54" i="116"/>
  <c r="Q55" i="116" s="1"/>
  <c r="Q41" i="112"/>
  <c r="Q42" i="112" s="1"/>
  <c r="P7" i="112" s="1"/>
  <c r="F64" i="80"/>
  <c r="N64" i="80" s="1"/>
  <c r="O64" i="80"/>
  <c r="M64" i="80"/>
  <c r="K64" i="80"/>
  <c r="G57" i="80"/>
  <c r="O57" i="80" s="1"/>
  <c r="F57" i="80"/>
  <c r="N57" i="80" s="1"/>
  <c r="G58" i="80"/>
  <c r="O58" i="80" s="1"/>
  <c r="F58" i="80"/>
  <c r="N58" i="80" s="1"/>
  <c r="G59" i="80"/>
  <c r="O59" i="80" s="1"/>
  <c r="F59" i="80"/>
  <c r="N59" i="80" s="1"/>
  <c r="G60" i="80"/>
  <c r="O60" i="80" s="1"/>
  <c r="F60" i="80"/>
  <c r="N60" i="80" s="1"/>
  <c r="M57" i="80"/>
  <c r="M58" i="80"/>
  <c r="M59" i="80"/>
  <c r="M60" i="80"/>
  <c r="K57" i="80"/>
  <c r="K58" i="80"/>
  <c r="K59" i="80"/>
  <c r="K60" i="80"/>
  <c r="M54" i="80"/>
  <c r="N54" i="80"/>
  <c r="O54" i="80"/>
  <c r="M55" i="80"/>
  <c r="N55" i="80"/>
  <c r="O55" i="80"/>
  <c r="K55" i="80"/>
  <c r="K54" i="80"/>
  <c r="O52" i="80"/>
  <c r="N52" i="80"/>
  <c r="M52" i="80"/>
  <c r="P52" i="80" s="1"/>
  <c r="K52" i="80"/>
  <c r="O51" i="80"/>
  <c r="N51" i="80"/>
  <c r="M51" i="80"/>
  <c r="K51" i="80"/>
  <c r="M50" i="80"/>
  <c r="N50" i="80"/>
  <c r="O50" i="80"/>
  <c r="K50" i="80"/>
  <c r="M45" i="80"/>
  <c r="K45" i="80"/>
  <c r="M44" i="80"/>
  <c r="K44" i="80"/>
  <c r="G44" i="80"/>
  <c r="O44" i="80" s="1"/>
  <c r="F44" i="80"/>
  <c r="N44" i="80" s="1"/>
  <c r="G43" i="80"/>
  <c r="O43" i="80" s="1"/>
  <c r="F43" i="80"/>
  <c r="N43" i="80" s="1"/>
  <c r="M43" i="80"/>
  <c r="K43" i="80"/>
  <c r="P7" i="120" l="1"/>
  <c r="E20" i="2"/>
  <c r="C20" i="2" s="1"/>
  <c r="Q52" i="80"/>
  <c r="E41" i="34"/>
  <c r="F41" i="34" s="1"/>
  <c r="C14" i="2"/>
  <c r="P57" i="80"/>
  <c r="P7" i="118"/>
  <c r="E19" i="2"/>
  <c r="C19" i="2" s="1"/>
  <c r="P7" i="116"/>
  <c r="E17" i="2"/>
  <c r="C17" i="2" s="1"/>
  <c r="P60" i="80"/>
  <c r="P55" i="80"/>
  <c r="P51" i="80"/>
  <c r="P64" i="80"/>
  <c r="P58" i="80"/>
  <c r="P59" i="80"/>
  <c r="P54" i="80"/>
  <c r="P50" i="80"/>
  <c r="P44" i="80"/>
  <c r="P43" i="80"/>
  <c r="Q44" i="80" l="1"/>
  <c r="E34" i="34"/>
  <c r="F34" i="34" s="1"/>
  <c r="Q60" i="80"/>
  <c r="E49" i="34"/>
  <c r="F49" i="34" s="1"/>
  <c r="Q50" i="80"/>
  <c r="E39" i="34"/>
  <c r="F39" i="34" s="1"/>
  <c r="Q54" i="80"/>
  <c r="E43" i="34"/>
  <c r="F43" i="34" s="1"/>
  <c r="Q59" i="80"/>
  <c r="E48" i="34"/>
  <c r="F48" i="34" s="1"/>
  <c r="Q58" i="80"/>
  <c r="E47" i="34"/>
  <c r="F47" i="34" s="1"/>
  <c r="Q64" i="80"/>
  <c r="E52" i="34"/>
  <c r="F52" i="34" s="1"/>
  <c r="Q57" i="80"/>
  <c r="E46" i="34"/>
  <c r="F46" i="34" s="1"/>
  <c r="Q51" i="80"/>
  <c r="E40" i="34"/>
  <c r="F40" i="34" s="1"/>
  <c r="Q43" i="80"/>
  <c r="E33" i="34"/>
  <c r="F33" i="34" s="1"/>
  <c r="Q55" i="80"/>
  <c r="E44" i="34"/>
  <c r="F44" i="34" s="1"/>
  <c r="K36" i="80"/>
  <c r="M36" i="80"/>
  <c r="G36" i="80"/>
  <c r="O36" i="80" s="1"/>
  <c r="F36" i="80"/>
  <c r="N36" i="80" s="1"/>
  <c r="M34" i="80"/>
  <c r="N34" i="80"/>
  <c r="O34" i="80"/>
  <c r="K34" i="80"/>
  <c r="F32" i="80"/>
  <c r="G30" i="80"/>
  <c r="O30" i="80" s="1"/>
  <c r="F30" i="80"/>
  <c r="N30" i="80" s="1"/>
  <c r="M28" i="80"/>
  <c r="M29" i="80"/>
  <c r="O29" i="80"/>
  <c r="M30" i="80"/>
  <c r="M31" i="80"/>
  <c r="N31" i="80"/>
  <c r="O31" i="80"/>
  <c r="K31" i="80"/>
  <c r="K30" i="80"/>
  <c r="K29" i="80"/>
  <c r="F29" i="80"/>
  <c r="N29" i="80" s="1"/>
  <c r="K28" i="80"/>
  <c r="G28" i="80"/>
  <c r="O28" i="80" s="1"/>
  <c r="F28" i="80"/>
  <c r="N28" i="80" s="1"/>
  <c r="M26" i="80"/>
  <c r="K26" i="80"/>
  <c r="G26" i="80"/>
  <c r="O26" i="80" s="1"/>
  <c r="F26" i="80"/>
  <c r="N26" i="80" s="1"/>
  <c r="P34" i="80" l="1"/>
  <c r="P29" i="80"/>
  <c r="P36" i="80"/>
  <c r="P31" i="80"/>
  <c r="P28" i="80"/>
  <c r="P30" i="80"/>
  <c r="P26" i="80"/>
  <c r="Q30" i="80" l="1"/>
  <c r="E22" i="34"/>
  <c r="Q31" i="80"/>
  <c r="E23" i="34"/>
  <c r="Q29" i="80"/>
  <c r="E21" i="34"/>
  <c r="Q26" i="80"/>
  <c r="E18" i="34"/>
  <c r="Q28" i="80"/>
  <c r="E20" i="34"/>
  <c r="Q36" i="80"/>
  <c r="E28" i="34"/>
  <c r="Q34" i="80"/>
  <c r="E26" i="34"/>
  <c r="M25" i="80"/>
  <c r="N25" i="80"/>
  <c r="O25" i="80"/>
  <c r="K25" i="80"/>
  <c r="M24" i="80"/>
  <c r="K24" i="80"/>
  <c r="G24" i="80"/>
  <c r="O24" i="80" s="1"/>
  <c r="F24" i="80"/>
  <c r="N24" i="80" s="1"/>
  <c r="P25" i="80" l="1"/>
  <c r="P24" i="80"/>
  <c r="Q24" i="80" l="1"/>
  <c r="E16" i="34"/>
  <c r="Q25" i="80"/>
  <c r="E17" i="34"/>
  <c r="M61" i="80"/>
  <c r="M62" i="80"/>
  <c r="M39" i="80"/>
  <c r="M84" i="80"/>
  <c r="M83" i="80"/>
  <c r="O80" i="80"/>
  <c r="N80" i="80"/>
  <c r="M80" i="80"/>
  <c r="O79" i="80"/>
  <c r="N79" i="80"/>
  <c r="M79" i="80"/>
  <c r="O78" i="80"/>
  <c r="N78" i="80"/>
  <c r="M78" i="80"/>
  <c r="O77" i="80"/>
  <c r="N77" i="80"/>
  <c r="M77" i="80"/>
  <c r="O76" i="80"/>
  <c r="N76" i="80"/>
  <c r="M76" i="80"/>
  <c r="O75" i="80"/>
  <c r="N75" i="80"/>
  <c r="M75" i="80"/>
  <c r="O69" i="80"/>
  <c r="N69" i="80"/>
  <c r="M69" i="80"/>
  <c r="O66" i="80"/>
  <c r="M66" i="80"/>
  <c r="O65" i="80"/>
  <c r="M65" i="80"/>
  <c r="M63" i="80"/>
  <c r="M56" i="80"/>
  <c r="O53" i="80"/>
  <c r="N53" i="80"/>
  <c r="M53" i="80"/>
  <c r="O49" i="80"/>
  <c r="N49" i="80"/>
  <c r="M49" i="80"/>
  <c r="O48" i="80"/>
  <c r="N48" i="80"/>
  <c r="M48" i="80"/>
  <c r="O47" i="80"/>
  <c r="N47" i="80"/>
  <c r="M47" i="80"/>
  <c r="M27" i="80"/>
  <c r="N27" i="80"/>
  <c r="O27" i="80"/>
  <c r="M32" i="80"/>
  <c r="O32" i="80"/>
  <c r="M33" i="80"/>
  <c r="N33" i="80"/>
  <c r="O33" i="80"/>
  <c r="M35" i="80"/>
  <c r="M20" i="80"/>
  <c r="M21" i="80"/>
  <c r="M22" i="80"/>
  <c r="N22" i="80"/>
  <c r="O22" i="80"/>
  <c r="M23" i="80"/>
  <c r="Q19" i="80"/>
  <c r="O19" i="80"/>
  <c r="N19" i="80"/>
  <c r="M19" i="80"/>
  <c r="K19" i="80"/>
  <c r="F389" i="34" l="1"/>
  <c r="F383" i="34"/>
  <c r="F388" i="34"/>
  <c r="F387" i="34"/>
  <c r="F386" i="34"/>
  <c r="F394" i="34"/>
  <c r="F385" i="34"/>
  <c r="F384" i="34"/>
  <c r="F382" i="34"/>
  <c r="F381" i="34"/>
  <c r="F392" i="34"/>
  <c r="F391" i="34"/>
  <c r="F393" i="34"/>
  <c r="F390" i="34"/>
  <c r="F314" i="34"/>
  <c r="F313" i="34"/>
  <c r="F306" i="34"/>
  <c r="F286" i="34"/>
  <c r="F305" i="34"/>
  <c r="F303" i="34"/>
  <c r="F304" i="34"/>
  <c r="F244" i="34"/>
  <c r="F247" i="34"/>
  <c r="F248" i="34"/>
  <c r="F238" i="34"/>
  <c r="F246" i="34"/>
  <c r="F237" i="34"/>
  <c r="F245" i="34"/>
  <c r="F236" i="34"/>
  <c r="F243" i="34"/>
  <c r="F235" i="34"/>
  <c r="F241" i="34"/>
  <c r="F213" i="34"/>
  <c r="F242" i="34"/>
  <c r="F234" i="34"/>
  <c r="F212" i="34"/>
  <c r="F249" i="34"/>
  <c r="F239" i="34"/>
  <c r="F198" i="34"/>
  <c r="F197" i="34"/>
  <c r="F196" i="34"/>
  <c r="F195" i="34"/>
  <c r="F216" i="34"/>
  <c r="F215" i="34"/>
  <c r="F214" i="34"/>
  <c r="F185" i="34"/>
  <c r="F186" i="34"/>
  <c r="F188" i="34"/>
  <c r="F187" i="34"/>
  <c r="F111" i="34"/>
  <c r="F110" i="34"/>
  <c r="F109" i="34"/>
  <c r="F120" i="34"/>
  <c r="F113" i="34"/>
  <c r="F112" i="34"/>
  <c r="F119" i="34"/>
  <c r="F117" i="34"/>
  <c r="F115" i="34"/>
  <c r="F121" i="34"/>
  <c r="F118" i="34"/>
  <c r="F114" i="34"/>
  <c r="F83" i="34"/>
  <c r="F82" i="34"/>
  <c r="K84" i="80" l="1"/>
  <c r="G84" i="80"/>
  <c r="O84" i="80" s="1"/>
  <c r="F84" i="80"/>
  <c r="N84" i="80" s="1"/>
  <c r="K83" i="80"/>
  <c r="G83" i="80"/>
  <c r="O83" i="80" s="1"/>
  <c r="F83" i="80"/>
  <c r="N83" i="80" s="1"/>
  <c r="K80" i="80"/>
  <c r="K79" i="80"/>
  <c r="K78" i="80"/>
  <c r="K77" i="80"/>
  <c r="K76" i="80"/>
  <c r="K75" i="80"/>
  <c r="K69" i="80"/>
  <c r="K65" i="80"/>
  <c r="F65" i="80"/>
  <c r="N65" i="80" s="1"/>
  <c r="K66" i="80"/>
  <c r="F66" i="80"/>
  <c r="N66" i="80" s="1"/>
  <c r="K63" i="80"/>
  <c r="G63" i="80"/>
  <c r="O63" i="80" s="1"/>
  <c r="F63" i="80"/>
  <c r="N63" i="80" s="1"/>
  <c r="K62" i="80"/>
  <c r="K61" i="80"/>
  <c r="G61" i="80"/>
  <c r="O61" i="80" s="1"/>
  <c r="F61" i="80"/>
  <c r="N61" i="80" s="1"/>
  <c r="F56" i="80"/>
  <c r="N56" i="80" s="1"/>
  <c r="G56" i="80"/>
  <c r="O56" i="80" s="1"/>
  <c r="K53" i="80"/>
  <c r="K56" i="80"/>
  <c r="J41" i="80"/>
  <c r="G41" i="80"/>
  <c r="O41" i="80" s="1"/>
  <c r="F41" i="80"/>
  <c r="N41" i="80" s="1"/>
  <c r="J40" i="80"/>
  <c r="G40" i="80"/>
  <c r="O40" i="80" s="1"/>
  <c r="F40" i="80"/>
  <c r="N40" i="80" s="1"/>
  <c r="K39" i="80"/>
  <c r="J38" i="80"/>
  <c r="J37" i="80"/>
  <c r="M37" i="80" s="1"/>
  <c r="G37" i="80"/>
  <c r="O37" i="80" s="1"/>
  <c r="F37" i="80"/>
  <c r="N37" i="80" s="1"/>
  <c r="G35" i="80"/>
  <c r="O35" i="80" s="1"/>
  <c r="F35" i="80"/>
  <c r="N35" i="80" s="1"/>
  <c r="K35" i="80"/>
  <c r="K33" i="80"/>
  <c r="N32" i="80"/>
  <c r="G23" i="80"/>
  <c r="O23" i="80" s="1"/>
  <c r="F23" i="80"/>
  <c r="N23" i="80" s="1"/>
  <c r="G21" i="80"/>
  <c r="O21" i="80" s="1"/>
  <c r="F21" i="80"/>
  <c r="N21" i="80" s="1"/>
  <c r="K21" i="80"/>
  <c r="K22" i="80"/>
  <c r="K23" i="80"/>
  <c r="K27" i="80"/>
  <c r="K32" i="80"/>
  <c r="K47" i="80"/>
  <c r="K48" i="80"/>
  <c r="K49" i="80"/>
  <c r="K20" i="80"/>
  <c r="K40" i="80" l="1"/>
  <c r="M40" i="80"/>
  <c r="P40" i="80" s="1"/>
  <c r="E30" i="34" s="1"/>
  <c r="K38" i="80"/>
  <c r="M38" i="80"/>
  <c r="P37" i="80" s="1"/>
  <c r="E29" i="34" s="1"/>
  <c r="K41" i="80"/>
  <c r="M41" i="80"/>
  <c r="P41" i="80" s="1"/>
  <c r="E31" i="34" s="1"/>
  <c r="F31" i="34" s="1"/>
  <c r="P61" i="80"/>
  <c r="E50" i="34" s="1"/>
  <c r="F50" i="34" s="1"/>
  <c r="P53" i="80"/>
  <c r="E42" i="34" s="1"/>
  <c r="F42" i="34" s="1"/>
  <c r="P84" i="80"/>
  <c r="E71" i="34" s="1"/>
  <c r="F71" i="34" s="1"/>
  <c r="P79" i="80"/>
  <c r="E67" i="34" s="1"/>
  <c r="F67" i="34" s="1"/>
  <c r="P76" i="80"/>
  <c r="E64" i="34" s="1"/>
  <c r="F64" i="34" s="1"/>
  <c r="P66" i="80"/>
  <c r="E54" i="34" s="1"/>
  <c r="F54" i="34" s="1"/>
  <c r="P75" i="80"/>
  <c r="E63" i="34" s="1"/>
  <c r="F63" i="34" s="1"/>
  <c r="P47" i="80"/>
  <c r="E36" i="34" s="1"/>
  <c r="F36" i="34" s="1"/>
  <c r="P23" i="80"/>
  <c r="E15" i="34" s="1"/>
  <c r="P49" i="80"/>
  <c r="E38" i="34" s="1"/>
  <c r="F38" i="34" s="1"/>
  <c r="P83" i="80"/>
  <c r="E70" i="34" s="1"/>
  <c r="F70" i="34" s="1"/>
  <c r="P78" i="80"/>
  <c r="E66" i="34" s="1"/>
  <c r="F66" i="34" s="1"/>
  <c r="P63" i="80"/>
  <c r="E51" i="34" s="1"/>
  <c r="F51" i="34" s="1"/>
  <c r="P48" i="80"/>
  <c r="E37" i="34" s="1"/>
  <c r="F37" i="34" s="1"/>
  <c r="P80" i="80"/>
  <c r="E68" i="34" s="1"/>
  <c r="F68" i="34" s="1"/>
  <c r="P77" i="80"/>
  <c r="E65" i="34" s="1"/>
  <c r="F65" i="34" s="1"/>
  <c r="P69" i="80"/>
  <c r="E57" i="34" s="1"/>
  <c r="F57" i="34" s="1"/>
  <c r="P65" i="80"/>
  <c r="E53" i="34" s="1"/>
  <c r="F53" i="34" s="1"/>
  <c r="P22" i="80"/>
  <c r="E14" i="34" s="1"/>
  <c r="P56" i="80"/>
  <c r="E45" i="34" s="1"/>
  <c r="F45" i="34" s="1"/>
  <c r="P32" i="80"/>
  <c r="E24" i="34" s="1"/>
  <c r="P27" i="80"/>
  <c r="E19" i="34" s="1"/>
  <c r="P21" i="80"/>
  <c r="E13" i="34" s="1"/>
  <c r="K37" i="80"/>
  <c r="P33" i="80"/>
  <c r="E25" i="34" s="1"/>
  <c r="P35" i="80"/>
  <c r="E27" i="34" s="1"/>
  <c r="Q61" i="80" l="1"/>
  <c r="Q37" i="80"/>
  <c r="F27" i="34"/>
  <c r="Q80" i="80"/>
  <c r="Q84" i="80"/>
  <c r="Q83" i="80"/>
  <c r="Q78" i="80"/>
  <c r="Q77" i="80"/>
  <c r="Q75" i="80"/>
  <c r="Q76" i="80"/>
  <c r="Q79" i="80"/>
  <c r="Q69" i="80"/>
  <c r="Q66" i="80"/>
  <c r="Q65" i="80"/>
  <c r="Q63" i="80"/>
  <c r="Q56" i="80"/>
  <c r="Q48" i="80"/>
  <c r="Q53" i="80"/>
  <c r="Q49" i="80"/>
  <c r="F30" i="34"/>
  <c r="F29" i="34"/>
  <c r="Q47" i="80"/>
  <c r="F28" i="34"/>
  <c r="Q41" i="80"/>
  <c r="Q40" i="80"/>
  <c r="Q35" i="80"/>
  <c r="F26" i="34"/>
  <c r="Q33" i="80"/>
  <c r="F25" i="34"/>
  <c r="Q27" i="80"/>
  <c r="F23" i="34"/>
  <c r="Q32" i="80"/>
  <c r="F24" i="34"/>
  <c r="Q21" i="80"/>
  <c r="F18" i="34"/>
  <c r="F21" i="34"/>
  <c r="F20" i="34"/>
  <c r="Q22" i="80"/>
  <c r="F19" i="34"/>
  <c r="Q23" i="80"/>
  <c r="F22" i="34"/>
  <c r="B20" i="1" l="1"/>
  <c r="B16" i="1"/>
  <c r="F15" i="34" l="1"/>
  <c r="F16" i="34"/>
  <c r="F17" i="34"/>
  <c r="F14" i="34"/>
  <c r="F22" i="1"/>
  <c r="G22" i="1"/>
  <c r="H22" i="1"/>
  <c r="G20" i="80" l="1"/>
  <c r="O20" i="80" s="1"/>
  <c r="F20" i="80"/>
  <c r="N20" i="80" l="1"/>
  <c r="P20" i="80" s="1"/>
  <c r="F1171" i="34"/>
  <c r="F1166" i="34"/>
  <c r="F1170" i="34"/>
  <c r="F1169" i="34"/>
  <c r="F1167" i="34"/>
  <c r="Q20" i="80" l="1"/>
  <c r="Q90" i="80" s="1"/>
  <c r="Q91" i="80" s="1"/>
  <c r="Q92" i="80" s="1"/>
  <c r="Q93" i="80" s="1"/>
  <c r="Q94" i="80" s="1"/>
  <c r="E11" i="2" s="1"/>
  <c r="E48" i="2" s="1"/>
  <c r="E12" i="34"/>
  <c r="F1235" i="34"/>
  <c r="F107" i="34" l="1"/>
  <c r="F231" i="34"/>
  <c r="F230" i="34"/>
  <c r="F285" i="34"/>
  <c r="F222" i="34"/>
  <c r="F223" i="34"/>
  <c r="F228" i="34"/>
  <c r="F229" i="34"/>
  <c r="F220" i="34"/>
  <c r="F253" i="34"/>
  <c r="F279" i="34" s="1"/>
  <c r="F232" i="34"/>
  <c r="F221" i="34"/>
  <c r="F105" i="34"/>
  <c r="F226" i="34"/>
  <c r="F108" i="34"/>
  <c r="F233" i="34"/>
  <c r="F227" i="34"/>
  <c r="F104" i="34"/>
  <c r="F284" i="34"/>
  <c r="F225" i="34"/>
  <c r="F224" i="34"/>
  <c r="F106" i="34"/>
  <c r="P7" i="80"/>
  <c r="F250" i="34" l="1"/>
  <c r="F164" i="34"/>
  <c r="F166" i="34"/>
  <c r="F165" i="34"/>
  <c r="F163" i="34"/>
  <c r="F189" i="34" l="1"/>
  <c r="F431" i="34" l="1"/>
  <c r="F430" i="34"/>
  <c r="F378" i="34" l="1"/>
  <c r="F380" i="34"/>
  <c r="F379" i="34"/>
  <c r="F406" i="34"/>
  <c r="F425" i="34" l="1"/>
  <c r="F403" i="34"/>
  <c r="F194" i="34" l="1"/>
  <c r="F193" i="34"/>
  <c r="F12" i="34" l="1"/>
  <c r="F13" i="34"/>
  <c r="F283" i="34" l="1"/>
  <c r="F282" i="34"/>
  <c r="F310" i="34"/>
  <c r="F311" i="34"/>
  <c r="F428" i="34"/>
  <c r="F429" i="34"/>
  <c r="F14" i="1"/>
  <c r="H14" i="1"/>
  <c r="F462" i="34" l="1"/>
  <c r="F307" i="34"/>
  <c r="F375" i="34"/>
  <c r="F125" i="34" l="1"/>
  <c r="F160" i="34" s="1"/>
  <c r="F103" i="34"/>
  <c r="F122" i="34" s="1"/>
  <c r="E27" i="1" l="1"/>
  <c r="H17" i="1"/>
  <c r="G17" i="1"/>
  <c r="F17" i="1"/>
  <c r="F18" i="1" s="1"/>
  <c r="H18" i="1" l="1"/>
  <c r="H23" i="1" s="1"/>
  <c r="F23" i="1"/>
  <c r="F28" i="1" s="1"/>
  <c r="F30" i="1" s="1"/>
  <c r="F31" i="1" s="1"/>
  <c r="F32" i="1" l="1"/>
  <c r="F33" i="1" s="1"/>
  <c r="F80" i="34" l="1"/>
  <c r="F81" i="34" l="1"/>
  <c r="F100" i="34" s="1"/>
  <c r="F11" i="34"/>
  <c r="F77" i="34" s="1"/>
  <c r="F192" i="34" l="1"/>
  <c r="F217" i="34" l="1"/>
  <c r="F1236" i="34" s="1"/>
  <c r="D48" i="2"/>
  <c r="G13" i="1" s="1"/>
  <c r="G14" i="1" s="1"/>
  <c r="G18" i="1" s="1"/>
  <c r="G23" i="1" s="1"/>
  <c r="G28" i="1" s="1"/>
  <c r="G30" i="1" s="1"/>
  <c r="G31" i="1" s="1"/>
  <c r="G32" i="1" s="1"/>
  <c r="G33" i="1" s="1"/>
  <c r="G1140" i="34" l="1"/>
  <c r="G1163" i="34"/>
  <c r="G1111" i="34"/>
  <c r="G1042" i="34"/>
  <c r="G1063" i="34"/>
  <c r="G953" i="34"/>
  <c r="G1010" i="34"/>
  <c r="G908" i="34"/>
  <c r="G933" i="34"/>
  <c r="G840" i="34"/>
  <c r="G861" i="34"/>
  <c r="G788" i="34"/>
  <c r="G810" i="34"/>
  <c r="G744" i="34"/>
  <c r="G766" i="34"/>
  <c r="G666" i="34"/>
  <c r="G687" i="34"/>
  <c r="G603" i="34"/>
  <c r="G634" i="34"/>
  <c r="G558" i="34"/>
  <c r="G580" i="34"/>
  <c r="G513" i="34"/>
  <c r="G536" i="34"/>
  <c r="G1235" i="34"/>
  <c r="G122" i="34"/>
  <c r="G403" i="34"/>
  <c r="G375" i="34"/>
  <c r="G279" i="34"/>
  <c r="G217" i="34"/>
  <c r="G462" i="34"/>
  <c r="G100" i="34"/>
  <c r="G250" i="34"/>
  <c r="G160" i="34"/>
  <c r="G425" i="34"/>
  <c r="G189" i="34"/>
  <c r="G307" i="34"/>
  <c r="C11" i="2" l="1"/>
  <c r="C48" i="2" s="1"/>
  <c r="E13" i="1" s="1"/>
  <c r="I13" i="1" l="1"/>
  <c r="I14" i="1" s="1"/>
  <c r="E14" i="1"/>
  <c r="E16" i="1" s="1"/>
  <c r="I16" i="1" l="1"/>
  <c r="I17" i="1" s="1"/>
  <c r="I34" i="1" s="1"/>
  <c r="E17" i="1" l="1"/>
  <c r="E18" i="1" s="1"/>
  <c r="E7" i="1"/>
  <c r="I18" i="1"/>
  <c r="E20" i="1" l="1"/>
  <c r="E21" i="1"/>
  <c r="I21" i="1" s="1"/>
  <c r="I20" i="1" l="1"/>
  <c r="I22" i="1" s="1"/>
  <c r="I23" i="1" s="1"/>
  <c r="E22" i="1"/>
  <c r="E23" i="1" s="1"/>
  <c r="H25" i="1" s="1"/>
  <c r="E28" i="1" l="1"/>
  <c r="E30" i="1" s="1"/>
  <c r="H26" i="1"/>
  <c r="I25" i="1"/>
  <c r="I26" i="1" l="1"/>
  <c r="I27" i="1" s="1"/>
  <c r="I28" i="1" s="1"/>
  <c r="E31" i="1"/>
  <c r="E32" i="1" s="1"/>
  <c r="E33" i="1" s="1"/>
  <c r="H27" i="1"/>
  <c r="H28" i="1" s="1"/>
  <c r="H30" i="1" s="1"/>
  <c r="H31" i="1" s="1"/>
  <c r="H32" i="1" s="1"/>
  <c r="H33" i="1" s="1"/>
  <c r="I30" i="1" l="1"/>
  <c r="I31" i="1" s="1"/>
  <c r="I32" i="1" s="1"/>
  <c r="I33" i="1" s="1"/>
  <c r="E6" i="1" l="1"/>
  <c r="F1237" i="34" l="1"/>
  <c r="F1238" i="34" s="1"/>
  <c r="F1242" i="34" s="1"/>
  <c r="G77" i="34"/>
  <c r="G1236" i="34" s="1"/>
</calcChain>
</file>

<file path=xl/sharedStrings.xml><?xml version="1.0" encoding="utf-8"?>
<sst xmlns="http://schemas.openxmlformats.org/spreadsheetml/2006/main" count="8647" uniqueCount="678">
  <si>
    <t>Տեղային նախահաշիվ թիվ 1-1</t>
  </si>
  <si>
    <t>նախահաշվի անվանումը</t>
  </si>
  <si>
    <t>Նախանաշվային արժեքը</t>
  </si>
  <si>
    <t>հազ.դրամ</t>
  </si>
  <si>
    <t>Միջին աշխատավարձը`</t>
  </si>
  <si>
    <t>դրամ</t>
  </si>
  <si>
    <t>Անցումային գործակիցները`</t>
  </si>
  <si>
    <t>Աշխատավարձի`</t>
  </si>
  <si>
    <t>Մեքենաների շահագործման`</t>
  </si>
  <si>
    <t>Նյութերի`</t>
  </si>
  <si>
    <t>Հ/հ</t>
  </si>
  <si>
    <t>Հիմնավորում</t>
  </si>
  <si>
    <t>Աշխատանքների անվանումը</t>
  </si>
  <si>
    <t>Քանակը</t>
  </si>
  <si>
    <t>Միավորի առժեքը ռուբ.</t>
  </si>
  <si>
    <t>Նյութերի անվանումը</t>
  </si>
  <si>
    <t>Նյութեր</t>
  </si>
  <si>
    <t>Միավոր արժեքը,հազ.դրամ</t>
  </si>
  <si>
    <t>Արժեքը,հազ.դրամ</t>
  </si>
  <si>
    <t>աշխ.</t>
  </si>
  <si>
    <t>մեք.</t>
  </si>
  <si>
    <t>չափի միավ.</t>
  </si>
  <si>
    <t>նորմ. ծախս.</t>
  </si>
  <si>
    <t>նյութ. ընդհ. ծավ.</t>
  </si>
  <si>
    <t>արժեքը, հազ. դրամ</t>
  </si>
  <si>
    <t>նյութ</t>
  </si>
  <si>
    <t>աշխատավարձ.</t>
  </si>
  <si>
    <t>մեքեն. շահ.</t>
  </si>
  <si>
    <t>միավ.</t>
  </si>
  <si>
    <t xml:space="preserve">ընդհամ. </t>
  </si>
  <si>
    <t>գծմ</t>
  </si>
  <si>
    <t>հատ</t>
  </si>
  <si>
    <t>Ընդամենը`</t>
  </si>
  <si>
    <t>23-1</t>
  </si>
  <si>
    <t>ավազ</t>
  </si>
  <si>
    <t>պոլիէթիլենե խողովակ</t>
  </si>
  <si>
    <t>22-119</t>
  </si>
  <si>
    <t>22-365</t>
  </si>
  <si>
    <t>էլեկտրոդ</t>
  </si>
  <si>
    <t>կգ</t>
  </si>
  <si>
    <t>բետոն</t>
  </si>
  <si>
    <t>օլիֆ</t>
  </si>
  <si>
    <t xml:space="preserve">Կազմեց`              </t>
  </si>
  <si>
    <t>Ա. Արիստակեսյան</t>
  </si>
  <si>
    <t>մ</t>
  </si>
  <si>
    <r>
      <t>մ</t>
    </r>
    <r>
      <rPr>
        <vertAlign val="superscript"/>
        <sz val="10"/>
        <rFont val="Sylfaen"/>
        <family val="1"/>
        <charset val="204"/>
      </rPr>
      <t>3</t>
    </r>
  </si>
  <si>
    <t>Չափի միավ.</t>
  </si>
  <si>
    <t>15-613</t>
  </si>
  <si>
    <t>կաղապար</t>
  </si>
  <si>
    <t>փայտանյութ</t>
  </si>
  <si>
    <r>
      <t>մ</t>
    </r>
    <r>
      <rPr>
        <vertAlign val="superscript"/>
        <sz val="10"/>
        <color indexed="8"/>
        <rFont val="Sylfaen"/>
        <family val="1"/>
        <charset val="204"/>
      </rPr>
      <t>3</t>
    </r>
  </si>
  <si>
    <r>
      <t>մ</t>
    </r>
    <r>
      <rPr>
        <vertAlign val="superscript"/>
        <sz val="10"/>
        <color indexed="8"/>
        <rFont val="Sylfaen"/>
        <family val="1"/>
        <charset val="204"/>
      </rPr>
      <t>2</t>
    </r>
  </si>
  <si>
    <t>Օբյեկտի անվանումը</t>
  </si>
  <si>
    <t>Շինարարության աշխատանքների արժեքի</t>
  </si>
  <si>
    <t>Նախ-ի համարը</t>
  </si>
  <si>
    <t>Շին. մոնտաժային աշխատանքներ</t>
  </si>
  <si>
    <t>1-1</t>
  </si>
  <si>
    <t>Սարքավորումներ</t>
  </si>
  <si>
    <t>Արժեքը    (հազ.դր)</t>
  </si>
  <si>
    <t>հազ. դրամ</t>
  </si>
  <si>
    <t>Ամփոփ նախահաշվային արժեք</t>
  </si>
  <si>
    <t>Ամփոփ նախահաշվի գումարը</t>
  </si>
  <si>
    <t xml:space="preserve">Վերադարձվող գումար </t>
  </si>
  <si>
    <t>N</t>
  </si>
  <si>
    <t>Նախահաշիվների և հաշվարկների համարները</t>
  </si>
  <si>
    <t>Գլուխների, օբյեկտների, աշխատանքների և ծախսերի անվանումը</t>
  </si>
  <si>
    <t>Նախահաշվային արժեքը, հազ. դրամ</t>
  </si>
  <si>
    <t>Ընդհանուր նախահաշվային արժեքը, հազ. դրամ</t>
  </si>
  <si>
    <t>շինարարական աշխատանքներ</t>
  </si>
  <si>
    <t>մոնտաժային աշխատանքներ</t>
  </si>
  <si>
    <t>սարքավորումներ, կահույք և գույք</t>
  </si>
  <si>
    <t>այլ ծախսեր</t>
  </si>
  <si>
    <t>Գլուխ 2. Շինարարության հիմնական օբյեկտներ</t>
  </si>
  <si>
    <t>Ընդամենը գլուխ 2՝</t>
  </si>
  <si>
    <t>Գլուխ 8. Ժամանակավոր կառույցներ</t>
  </si>
  <si>
    <t>Ժամանակավոր կառույցներ</t>
  </si>
  <si>
    <t>Ընդամենը գլուխ 2-8՝</t>
  </si>
  <si>
    <t>Գլուխ 9. Այլ աշխատանքներ և ծախսեր</t>
  </si>
  <si>
    <t>Կլիմայական պայմանների ազդեցություն</t>
  </si>
  <si>
    <t>Ընդամենը գլուխ 2-9՝</t>
  </si>
  <si>
    <t>Տեխնիկական հսկողություն</t>
  </si>
  <si>
    <t>Հեղինակային հսկողություն</t>
  </si>
  <si>
    <t>Ընդամենը գլուխ 10՝</t>
  </si>
  <si>
    <t>Ընդամենը գլուխ 2-10՝</t>
  </si>
  <si>
    <t>Չնախատեսված ծախսեր և աշխատանքներ</t>
  </si>
  <si>
    <t>ԱԱՀ</t>
  </si>
  <si>
    <t>Ընդհանուրը՝</t>
  </si>
  <si>
    <t>Հ/Հ</t>
  </si>
  <si>
    <t>Աշխատանքների տեսակները և անվանումը</t>
  </si>
  <si>
    <t>Չ/Մ</t>
  </si>
  <si>
    <t>Քանակ</t>
  </si>
  <si>
    <t xml:space="preserve"> Միավ. արժեքը (հազար ՀՀ դրամ)</t>
  </si>
  <si>
    <t>Գումարը (հազար ՀՀ դրամ)</t>
  </si>
  <si>
    <t>Տեղային նախահաշիվ թիվ 1-2</t>
  </si>
  <si>
    <t>Տեղային նախահաշիվ թիվ 1-3</t>
  </si>
  <si>
    <t>ԱԱՀ - 20%</t>
  </si>
  <si>
    <t>1-2</t>
  </si>
  <si>
    <t>1-3</t>
  </si>
  <si>
    <t>Գումարը 
%- ով</t>
  </si>
  <si>
    <t>1-1635 
1-1185</t>
  </si>
  <si>
    <r>
      <t>մ</t>
    </r>
    <r>
      <rPr>
        <vertAlign val="superscript"/>
        <sz val="10"/>
        <rFont val="Sylfaen"/>
        <family val="1"/>
      </rPr>
      <t>2</t>
    </r>
  </si>
  <si>
    <t>Ընդամենը</t>
  </si>
  <si>
    <t>Ընդամենը գլուխ 8՝</t>
  </si>
  <si>
    <t>Շինմոնտաժային աշխատանքների ավարտից հետո տարածքի մաքրման և գոյացած(ոչ ընթացիկ) աղբի տեղափոխման աշխատանքների ծախսեր</t>
  </si>
  <si>
    <t>Ընդամենը գլուխ 9՝</t>
  </si>
  <si>
    <t>Գլուխ 12.</t>
  </si>
  <si>
    <t xml:space="preserve">Ընդամենը ըստ ամփոփ նախահաշվի </t>
  </si>
  <si>
    <t>Ծավալաթերթ-նախահաշիվ</t>
  </si>
  <si>
    <t>Ընդհանուրը</t>
  </si>
  <si>
    <r>
      <t>մ</t>
    </r>
    <r>
      <rPr>
        <vertAlign val="superscript"/>
        <sz val="10"/>
        <color indexed="8"/>
        <rFont val="Sylfaen"/>
        <family val="1"/>
      </rPr>
      <t>3</t>
    </r>
  </si>
  <si>
    <t>սեպավոր փական</t>
  </si>
  <si>
    <t>պողպատե կցաշուրթ</t>
  </si>
  <si>
    <t>22-362</t>
  </si>
  <si>
    <t>տն</t>
  </si>
  <si>
    <t>բիտումային մածիկ</t>
  </si>
  <si>
    <t>8-27</t>
  </si>
  <si>
    <r>
      <t>մ</t>
    </r>
    <r>
      <rPr>
        <vertAlign val="superscript"/>
        <sz val="11"/>
        <rFont val="Sylfaen"/>
        <family val="1"/>
        <charset val="204"/>
      </rPr>
      <t>2</t>
    </r>
  </si>
  <si>
    <t>22-446</t>
  </si>
  <si>
    <t>Շուկա</t>
  </si>
  <si>
    <t>հատակի սալ</t>
  </si>
  <si>
    <t>պատի օղակ</t>
  </si>
  <si>
    <t>ներդիր դետալ</t>
  </si>
  <si>
    <t>22-383</t>
  </si>
  <si>
    <t>22-429</t>
  </si>
  <si>
    <t>22-384</t>
  </si>
  <si>
    <t>22-431</t>
  </si>
  <si>
    <r>
      <t>մ</t>
    </r>
    <r>
      <rPr>
        <vertAlign val="superscript"/>
        <sz val="12"/>
        <rFont val="GHEA Grapalat"/>
        <family val="3"/>
      </rPr>
      <t>3</t>
    </r>
  </si>
  <si>
    <t>ջուր</t>
  </si>
  <si>
    <t>պողպատե խողովակ</t>
  </si>
  <si>
    <t>22-64</t>
  </si>
  <si>
    <t>22-316</t>
  </si>
  <si>
    <t>մետ տարր</t>
  </si>
  <si>
    <t>22-314</t>
  </si>
  <si>
    <t>Գլուխ 10. Տեխնիկական և հեղինակային հսկողություն</t>
  </si>
  <si>
    <r>
      <t>մ</t>
    </r>
    <r>
      <rPr>
        <vertAlign val="superscript"/>
        <sz val="11"/>
        <rFont val="Sylfaen"/>
        <family val="1"/>
        <charset val="204"/>
      </rPr>
      <t>3</t>
    </r>
  </si>
  <si>
    <t>Տեղեկ.</t>
  </si>
  <si>
    <t>6-1</t>
  </si>
  <si>
    <t>հակակոռոզիոն ներկ</t>
  </si>
  <si>
    <t xml:space="preserve">Պողպատե էլ/եռակցող կցաշուրթերի մոնտաժում  DN50, PN=1,0ՄՊա </t>
  </si>
  <si>
    <t>9-153</t>
  </si>
  <si>
    <t>26-79</t>
  </si>
  <si>
    <t xml:space="preserve">բիտում </t>
  </si>
  <si>
    <r>
      <t>մ</t>
    </r>
    <r>
      <rPr>
        <vertAlign val="superscript"/>
        <sz val="10"/>
        <rFont val="Sylfaen"/>
        <family val="1"/>
      </rPr>
      <t>3</t>
    </r>
  </si>
  <si>
    <t>22-312</t>
  </si>
  <si>
    <t xml:space="preserve">Սեպավոր փականների մոնտաժում DN100, PN=1,0ՄՊա </t>
  </si>
  <si>
    <t xml:space="preserve">Պողպատե էլ/եռակցող կցաշուրթերի մոնտաժում  DN100, PN=1,0ՄՊա </t>
  </si>
  <si>
    <t>22-66</t>
  </si>
  <si>
    <t>22-68</t>
  </si>
  <si>
    <t>Ավազի նախապատրաստական շերտի իրականացում h=10սմ հաստությամբ</t>
  </si>
  <si>
    <t>D=1.5մ տրամագծով հավաքովի ե/բ էլեմենտներով հորի կառուցում</t>
  </si>
  <si>
    <t>Անցքի փակում ցեմենտավազային շաղախով</t>
  </si>
  <si>
    <t>15-260</t>
  </si>
  <si>
    <t xml:space="preserve"> ծածկի սալ թուջե ծանր մտոցով</t>
  </si>
  <si>
    <t>խցափակիչ</t>
  </si>
  <si>
    <t xml:space="preserve">Սեպավոր փականների մոնտաժում DN50, PN=1,0ՄՊա </t>
  </si>
  <si>
    <t>Պոլիէթիլենե (HDPE)  եռակցվող խողովակների մոնտաժում խրամուղիներում DN63, PN=1,0 ՄՊա, փորձարկումով</t>
  </si>
  <si>
    <r>
      <t>մ</t>
    </r>
    <r>
      <rPr>
        <vertAlign val="superscript"/>
        <sz val="10"/>
        <rFont val="Sylfaen"/>
        <family val="1"/>
        <charset val="204"/>
      </rPr>
      <t>2</t>
    </r>
  </si>
  <si>
    <t>Պոլիէթիլենե (HDPE)  եռակցվող խողովակների մոնտաժում խրամուղիներում DN110, PN=1,0 ՄՊա, փորձարկումով</t>
  </si>
  <si>
    <t>1-1594</t>
  </si>
  <si>
    <t>Պոլիէթիլեն DN110(HDPE) - մետաղ DN100(St) (НС) կցորդիչների մոնտաժում</t>
  </si>
  <si>
    <t>պոլիէթիլեն-մետաղ  կցորդիչ</t>
  </si>
  <si>
    <t>22-117</t>
  </si>
  <si>
    <t>Պոլիէթիլեն DN63(HDPE) - մետաղ DN50(St) (НС) կցորդիչների մոնտաժում</t>
  </si>
  <si>
    <t>Փականների տակդիր 50(St) խողովակից և δ=6մմ, 100x100մմ չափերով 2թիթեղներից, Gմիջ=4,8կգ (1 հատ)</t>
  </si>
  <si>
    <t xml:space="preserve">Շուկա  </t>
  </si>
  <si>
    <t>Ասֆալտբետոնե ծածկույթի կտրում</t>
  </si>
  <si>
    <t>27-43</t>
  </si>
  <si>
    <t>Խճի նախապատրաստական շերտի իրականացում h=15սմ հաստությամբ</t>
  </si>
  <si>
    <t>խիճ 40-70</t>
  </si>
  <si>
    <t>խիճ 10-20</t>
  </si>
  <si>
    <t>27-164-1
27-165-1
q=2</t>
  </si>
  <si>
    <t xml:space="preserve">Խոշորահատիկ ասֆալտբետոնե ծածկույթի իրականացում h=6սմ հաստությամբ </t>
  </si>
  <si>
    <t>Խոշորահատիկ ասֆալտբետոն</t>
  </si>
  <si>
    <t>27-164-2</t>
  </si>
  <si>
    <t xml:space="preserve">Մանրահատիկ ասֆալտբետոնե ծածկույթի իրականացում h=4սմ հաստությամբ </t>
  </si>
  <si>
    <t>Մանրահատիկ ասֆալտբետոն</t>
  </si>
  <si>
    <t>Պոլիէթիլենե (HDPE) խողովակների միացում խամութային անցումով DN110xDN25</t>
  </si>
  <si>
    <t>խամութային անցում</t>
  </si>
  <si>
    <t>Պոլիէթիլենե (HDPE) խողովակների միացում խամութային անցումով DN90xDN25</t>
  </si>
  <si>
    <t>Պոլիէթիլենե (HDPE) խողովակների միացում խամութային անցումով DN63xDN25</t>
  </si>
  <si>
    <t>6-30</t>
  </si>
  <si>
    <t>Պոլիէթիլենե (HDPE) DN90 խողովակների լվացում, ախտահանում</t>
  </si>
  <si>
    <t>տ</t>
  </si>
  <si>
    <t>Պոլիէթիլենե (HDPE) DN110 խողովակների լվացում, ախտահանում</t>
  </si>
  <si>
    <t>Պոլիէթիլենե (HDPE) DN63 խողովակների լվացում, ախտահանում</t>
  </si>
  <si>
    <t>կոմպ</t>
  </si>
  <si>
    <t>Պոլիէթիլենե (HDPE)  եռակցվող խողովակների մոնտաժում խրամուղիներում DN50, PN=1,0 ՄՊա, փորձարկումով</t>
  </si>
  <si>
    <t>Պոլիէթիլենե (HDPE) DN50 խողովակների լվացում, ախտահանում</t>
  </si>
  <si>
    <t xml:space="preserve">Սեպավոր փականների մոնտաժում DN40, PN=1,0ՄՊա </t>
  </si>
  <si>
    <t xml:space="preserve">Պողպատե էլ/եռակցող կցաշուրթերի մոնտաժում  DN40, PN=1,0ՄՊա </t>
  </si>
  <si>
    <t>Երկկողմանի ներքին պարուրակով մետաղական գնդային  փականների մոնտաժում DN15</t>
  </si>
  <si>
    <t>Երկկողմանի ներքին պարուրակով մետաղական ֆիլտրերի մոնտաժում DN15</t>
  </si>
  <si>
    <t>Երկկողմանի արտաքին պարուրակով մետաղական կցորդիչների մոնտաժում DN15</t>
  </si>
  <si>
    <t>Պոլիէթիլենե կցամասի մոնտաժում (էգ) DN15</t>
  </si>
  <si>
    <t>Պոլիէթիլենե կցամասի մոնտաժում (որձ) DN15</t>
  </si>
  <si>
    <t>Ջրաչափի միացումների մոնտաժում DN15</t>
  </si>
  <si>
    <t>Պոլիէթիլենե (HDPE) խողովակների միացում խամութային անցումով DN50xDN25</t>
  </si>
  <si>
    <t>Պոլիէթիլենե (HDPE) DN25 խողովակների ջերմամեկուսացում պենոպոլիստիրոլե կիսախողովակներով δ=30մմ (յուրաքանչյուր մուտքագծի համար 2.0 գծմ.)</t>
  </si>
  <si>
    <t>Փրփրապլաստ  h=15մմ</t>
  </si>
  <si>
    <t xml:space="preserve">Ստորգետնյա տեղադրման հրշեջ հիդրանտ DN100, H=0.75մ, PN=1,0ՄՊա </t>
  </si>
  <si>
    <t>կոմպ.</t>
  </si>
  <si>
    <t xml:space="preserve">Հրշեջ հիդրանտի կցաշուրթային եռաբաշխիչ-տակդիր DN100 </t>
  </si>
  <si>
    <t>Բետոնե հենարանի իրականացում B 7.5 դասի</t>
  </si>
  <si>
    <t>փական</t>
  </si>
  <si>
    <t>մետաղական կցորդիչ</t>
  </si>
  <si>
    <t>անցում</t>
  </si>
  <si>
    <t>եռաբաշխիչ</t>
  </si>
  <si>
    <t xml:space="preserve"> շաղախ</t>
  </si>
  <si>
    <t>27-33</t>
  </si>
  <si>
    <t>գնդիկավոր փական</t>
  </si>
  <si>
    <t>16-154</t>
  </si>
  <si>
    <t>ֆիլտր</t>
  </si>
  <si>
    <t>պոլիէթիլենե կցամաս</t>
  </si>
  <si>
    <t>Ջրաչափի միացում</t>
  </si>
  <si>
    <t>16-154
 k=0,5</t>
  </si>
  <si>
    <t>Պայմ.    22-117 q=0.5</t>
  </si>
  <si>
    <t>պոլիմերավազային ջրաչափական հոր</t>
  </si>
  <si>
    <t>փրփրապլաստ</t>
  </si>
  <si>
    <t>22-395</t>
  </si>
  <si>
    <t>հրշեջ հիդրանտ</t>
  </si>
  <si>
    <t>Պայմ.  22-384</t>
  </si>
  <si>
    <t>կցաշուրթային եռաբաշխիչ</t>
  </si>
  <si>
    <t>Վերադիր ծախսեր (13,3%)</t>
  </si>
  <si>
    <t xml:space="preserve">Ընդամենը </t>
  </si>
  <si>
    <t xml:space="preserve">Շահույթ (11%) </t>
  </si>
  <si>
    <t>Վերադարձվող գումար ժամանակավոր կառույցներից</t>
  </si>
  <si>
    <t>Օբյեկտ. Նախահաշիվ</t>
  </si>
  <si>
    <t xml:space="preserve">Գն.3    g=1,9     </t>
  </si>
  <si>
    <t>Գն.3    g=2,0</t>
  </si>
  <si>
    <t>Պոլիէթիլենե (HDPE)  եռակցվող խողովակների մոնտաժում խրամուղիներում DN160, PN=1,0 ՄՊա, փորձարկումով</t>
  </si>
  <si>
    <t>Պոլիէթիլեն DN63(HDPE) խցափակիչի մոնտաժում</t>
  </si>
  <si>
    <t>Պոլիէթիլեն DN160(HDPE) - մետաղ DN150(St) (НС) կցորդիչների մոնտաժում</t>
  </si>
  <si>
    <t>22-121</t>
  </si>
  <si>
    <t>կցորդիչ</t>
  </si>
  <si>
    <t>(НС) կցորդիչ</t>
  </si>
  <si>
    <t>9-152</t>
  </si>
  <si>
    <t xml:space="preserve">Խրամուղու լրամշակում ձեռքով, հատակի հարթեցմամբ </t>
  </si>
  <si>
    <t>Տեղային նախահաշիվ թիվ 1-4</t>
  </si>
  <si>
    <t>Տեղային նախահաշիվ թիվ 1-5</t>
  </si>
  <si>
    <t>Տեղային նախահաշիվ թիվ 1-6</t>
  </si>
  <si>
    <t>Տեղային նախահաշիվ թիվ 1-7</t>
  </si>
  <si>
    <t>Տեղային նախահաշիվ թիվ 1-8</t>
  </si>
  <si>
    <t>քառաբաշխիչ</t>
  </si>
  <si>
    <t>Տեղային նախահաշիվ թիվ 1-9</t>
  </si>
  <si>
    <t>Տեղային նախահաշիվ թիվ 1-10</t>
  </si>
  <si>
    <t>Տեղային նախահաշիվ թիվ 1-11</t>
  </si>
  <si>
    <t>Տեղային նախահաշիվ թիվ 1-12</t>
  </si>
  <si>
    <t>Տեղային նախահաշիվ թիվ 1-13</t>
  </si>
  <si>
    <t>Տեղային նախահաշիվ թիվ 1-14</t>
  </si>
  <si>
    <t>Տեղային նախահաշիվ թիվ 1-15</t>
  </si>
  <si>
    <t>1-4</t>
  </si>
  <si>
    <t>1-5</t>
  </si>
  <si>
    <t>1-6</t>
  </si>
  <si>
    <t>1-7</t>
  </si>
  <si>
    <t>1-8</t>
  </si>
  <si>
    <t>1-9</t>
  </si>
  <si>
    <t>1-10</t>
  </si>
  <si>
    <t>1-11</t>
  </si>
  <si>
    <t>1-12</t>
  </si>
  <si>
    <t>1-13</t>
  </si>
  <si>
    <t>1-14</t>
  </si>
  <si>
    <t>1-15</t>
  </si>
  <si>
    <t>Օբյեկտային նախահաշիվ</t>
  </si>
  <si>
    <t>Մեծամոր համայնքի, Նորապատ բնակավայրի փողոցների ջրագծերի փոխարինում</t>
  </si>
  <si>
    <r>
      <t xml:space="preserve">Շինարարության անվանումը՝ </t>
    </r>
    <r>
      <rPr>
        <u/>
        <sz val="11"/>
        <rFont val="Sylfaen"/>
        <family val="1"/>
        <charset val="204"/>
      </rPr>
      <t>Մեծամոր համայնքի, Նորապատ բնակավայրի փողոցների ջրագծերի փոխարինում</t>
    </r>
  </si>
  <si>
    <t>1.1․ Ջրագիծ - Ջ1</t>
  </si>
  <si>
    <t>1.1.1. Հողային աշխատանքներ</t>
  </si>
  <si>
    <t xml:space="preserve">        (08/2025)</t>
  </si>
  <si>
    <t>1,05x1,02x1,0615=1,13686</t>
  </si>
  <si>
    <t>Խրամուղու և փոսորակի մշակում IV կարգի գրունտներում էքսկավատորով (քանդված ասֆալտբետոն և խիճ), բարձելով ա/մ</t>
  </si>
  <si>
    <t>Բարձած ասֆալտբետոնի  և խճի տեղափոխում 3.0 կմ   աղբավայր</t>
  </si>
  <si>
    <t>1-1552</t>
  </si>
  <si>
    <r>
      <t>մ</t>
    </r>
    <r>
      <rPr>
        <vertAlign val="superscript"/>
        <sz val="11"/>
        <rFont val="Times Armenian"/>
        <family val="1"/>
      </rPr>
      <t>3</t>
    </r>
  </si>
  <si>
    <t>1-962</t>
  </si>
  <si>
    <t>1-1593
Պայմ.</t>
  </si>
  <si>
    <t>Կողալիցքի IV կարգի գրունտների բարձում ա/մ</t>
  </si>
  <si>
    <t>Բարձած գրունտի տեղափոխում  3.0 կմ   աղբավայր</t>
  </si>
  <si>
    <t>1-1595</t>
  </si>
  <si>
    <t>1-940</t>
  </si>
  <si>
    <t>Խրամուղու և փոսորակների մշակում V կարգի գրունտներում ձեռքով, կողալիցքով</t>
  </si>
  <si>
    <t>Գն.3    g=2,3</t>
  </si>
  <si>
    <t>Կողալիցքի V կարգի գրունտների բարձում ա/մ</t>
  </si>
  <si>
    <t>1-1594
Պայմ.</t>
  </si>
  <si>
    <t>Պայմ.         1-962     q=1.2</t>
  </si>
  <si>
    <t>Պայմ.    23-1</t>
  </si>
  <si>
    <t>Ավազի պաշտպանիչ շերտի իրականացում</t>
  </si>
  <si>
    <t>Խրամուղու և փոսորակների ետլիցք կողալիցքի մշակված գրունտներից մեխանիզմով, տոփանումով</t>
  </si>
  <si>
    <t>1.1.2․ Տեխնոլոգիական աշխատանքներ</t>
  </si>
  <si>
    <t>Գոյություն ունեցող Ø150 պողպատե խողովակի կտրում (2 տեղ), ապամոնտաժում</t>
  </si>
  <si>
    <t>22-68 k=0,6</t>
  </si>
  <si>
    <t>Գոյություն ունեցող  պողպատե Փ150մմ ջրատարի խցափակում 250x250մմ δ=6մմ պողպատե թիթեղով (1տեղ)</t>
  </si>
  <si>
    <t xml:space="preserve">Պողպատե (St) DN159x4 էլ. եռակցվող խողովակների մոնտաժում, փորձարկումով </t>
  </si>
  <si>
    <t>Պոլիէթիլենե ազդանշանային ժապավեն</t>
  </si>
  <si>
    <t>ազդանշանային ժապավեն</t>
  </si>
  <si>
    <t xml:space="preserve">Սեպավոր փականների մոնտաժում DN150, PN=1,0ՄՊա </t>
  </si>
  <si>
    <t>22-385</t>
  </si>
  <si>
    <t xml:space="preserve">Պողպատե էլ/եռակցող կցաշուրթերի մոնտաժում  DN150, PN=1,0ՄՊա </t>
  </si>
  <si>
    <t>22-433</t>
  </si>
  <si>
    <t>Պողպատե DN150(St) խողովակների ձևավոր մասերի մոնտաժում (6 հատ )</t>
  </si>
  <si>
    <t>Պողպատե անցում</t>
  </si>
  <si>
    <t>Պողպատե (St) եռաբաշխիչ DN150</t>
  </si>
  <si>
    <t>Պողպատե  (St) անկյուն DN150</t>
  </si>
  <si>
    <t>Պոլիէթիլեն DN160(HDPE) քառաբաշխիչի մոնտաժում</t>
  </si>
  <si>
    <t>Պոլիէթիլեն DN160(HDPE) եռաբաշխիչի մոնտաժում</t>
  </si>
  <si>
    <t>Պոլիէթիլեն DN160x110(HDPE) անցման մոնտաժում</t>
  </si>
  <si>
    <t>Պոլիէթիլեն DN110(HDPE) խցափակիչի մոնտաժում</t>
  </si>
  <si>
    <t>22-366</t>
  </si>
  <si>
    <t>22-367</t>
  </si>
  <si>
    <t>Փականների տակդիր 50(St) խողովակից և δ=6մմ, 100x100մմ չափերով 2թիթեղներից, Gմիջ=4,8կգ (7 հատ)</t>
  </si>
  <si>
    <t xml:space="preserve">Պողպատե (St) DN159x4  խողովակների և ձևավոր մասերի հակակոռոզիոն մեկուսացում  </t>
  </si>
  <si>
    <t>Պոլիէթիլենե (HDPE) DN160 խողովակների լվացում, ախտահանում</t>
  </si>
  <si>
    <t>Պողպատե (St) DN159x4 խողովակների լվացում, ախտահանում</t>
  </si>
  <si>
    <t>1.1.3․ Շինարարական աշխատանքներ</t>
  </si>
  <si>
    <t>Նախապատրաստական շերտի իրականացում B7.5 դասի բետոնից h=10սմ հաստությամբ</t>
  </si>
  <si>
    <t xml:space="preserve">Հիմքի հավաքովի ե/բ սալ ՀՍ 15 տիպի </t>
  </si>
  <si>
    <t xml:space="preserve">Պատի հավաքովի ե/բ օղակ ՊՕ 15-9 տիպի </t>
  </si>
  <si>
    <t xml:space="preserve">Պատի հավաքովի ե/բ օղակ ՊՕ 15-6 տիպի </t>
  </si>
  <si>
    <t>Ծածկի հավաքովի ե/բ սալ ԾՍ 15 տիպի, թուջե ծանր մտոցով</t>
  </si>
  <si>
    <t>Ներդիր դետալների տեղադրում</t>
  </si>
  <si>
    <t>Պայմ. 
 30-357</t>
  </si>
  <si>
    <t>Մետաղական կոնստրուկցիաների երկշերտ յուղաներկում</t>
  </si>
  <si>
    <t>յուղաներկ</t>
  </si>
  <si>
    <t>Պատերի արտաքին մակերեսների ջրամեկուսացում 2 շերտ բիտումային մածիկով</t>
  </si>
  <si>
    <t>D=2.0մ տրամագծով հավաքովի ե/բ էլեմենտներով հորի կառուցում</t>
  </si>
  <si>
    <t xml:space="preserve">Հիմքի հավաքովի ե/բ սալ ՀՍ 20 տիպի </t>
  </si>
  <si>
    <t xml:space="preserve">Պատի հավաքովի ե/բ օղակ ՊՕ 20-9 տիպի </t>
  </si>
  <si>
    <t>Ծածկի հավաքովի ե/բ սալ ԾՍ 20 տիպի, թուջե ծանր մտոցով</t>
  </si>
  <si>
    <t xml:space="preserve">Պատի հավաքովի ե/բ օղակ ՊՕ 20-6 տիպի </t>
  </si>
  <si>
    <t>1.2․ Ջրագիծ - Ջ1-1</t>
  </si>
  <si>
    <t>1.2.1. Հողային աշխատանքներ</t>
  </si>
  <si>
    <t>Պոլիէթիլեն DN160x63(HDPE) անցման մոնտաժում</t>
  </si>
  <si>
    <t>Պոլիէթիլեն DN63x50(HDPE) անցման մոնտաժում</t>
  </si>
  <si>
    <t>Պոլիէթիլեն DN50(HDPE) խցափակիչի մոնտաժում</t>
  </si>
  <si>
    <t>1.3․ Ջրագիծ - Ջ1-2</t>
  </si>
  <si>
    <t>1.3.1. Հողային աշխատանքներ</t>
  </si>
  <si>
    <t>1.3.2․ Տեխնոլոգիական աշխատանքներ</t>
  </si>
  <si>
    <t>1.2.2․ Տեխնոլոգիական աշխատանքներ</t>
  </si>
  <si>
    <t>Խրամուղու մշակում IV կարգի գրունտներում էքսկավատորով, բարձելով ա/մ</t>
  </si>
  <si>
    <t>Խրամուղու մշակում IV կարգի գրունտներում էքսկավատորով, կողալիցքով</t>
  </si>
  <si>
    <t>Խրամուղու  մշակում IV կարգի գրունտներում ձեռքով, կողալիցքով</t>
  </si>
  <si>
    <t>Խրամուղու մշակում V կարգի գրունտներում էքսկավատորով, բարձելով ա/մ</t>
  </si>
  <si>
    <t>Խրամուղու մշակում V կարգի գրունտներում ձեռքով, կողալիցքով</t>
  </si>
  <si>
    <t>Բարձած գրունտի տեղափոխում 3.0 կմ   աղբավայր</t>
  </si>
  <si>
    <t>Խրամուղու ետլիցք կողալիցքի մշակված գրունտներից մեխանիզմով, տոփանումով</t>
  </si>
  <si>
    <t>1.4․ Ջրագիծ - Ջ1-3</t>
  </si>
  <si>
    <t>1.4.1. Հողային աշխատանքներ</t>
  </si>
  <si>
    <t>1.4.2․ Տեխնոլոգիական աշխատանքներ</t>
  </si>
  <si>
    <r>
      <t>Ասֆալտբետոնե ծածկույթի քանդում հարվածահար մուրճով խրամուղու և փոսորակի ասֆալտապատ ծածկույթի ընդհանուր մակերեսի (560.0մ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</si>
  <si>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Խրամուղու և փոսորակների մշակում V կարգի գրունտներում էքսկավատորով, բարձելով ա/մ</t>
  </si>
  <si>
    <t>Խրամուղու և փոսորակների մշակում IV կարգի գրունտներում ձեռքով, կողալիցքով</t>
  </si>
  <si>
    <t>Խրամուղու և փոսորակների մշակում IV կարգի գրունտներում էքսկավատորով, կողալիցքով</t>
  </si>
  <si>
    <t>Խրամուղու և փոսորակների մշակում IV կարգի գրունտներում էքսկավատորով, բարձելով ա/մ</t>
  </si>
  <si>
    <t>Խրամուղու և փոսորակների մշակում IV կարգի գրունտներում էքսկավատորով (քանդված ասֆալտբետոն և խիճ), բարձելով ա/մ</t>
  </si>
  <si>
    <t xml:space="preserve">Խրամուղու և փոսորակների լրամշակում ձեռքով, հատակի հարթեցմամբ </t>
  </si>
  <si>
    <t xml:space="preserve">Պողպատե (St) DN57x3.5 էլ. եռակցվող խողովակների մոնտաժում, փորձարկումով </t>
  </si>
  <si>
    <t>Պողպատե (St) անցում DN150xDN100</t>
  </si>
  <si>
    <t>Պողպատե (St) անցում DN100xDN50</t>
  </si>
  <si>
    <t>Պոլիէթիլեն DN63(HDPE) եռաբաշխիչի մոնտաժում</t>
  </si>
  <si>
    <t>Պողպատե DN150(St) խողովակների ձևավոր մասերի մոնտաժում (2 հատ )</t>
  </si>
  <si>
    <t xml:space="preserve">Պողպատե (St) DN57x3.5  խողովակների և ձևավոր մասերի հակակոռոզիոն մեկուսացում  </t>
  </si>
  <si>
    <t>Պողպատե (St) DN57x3,5 խողովակների լվացում, ախտահանում</t>
  </si>
  <si>
    <t>1.5․ Ջրագիծ - Ջ1-3-1</t>
  </si>
  <si>
    <t>1.5.1. Հողային աշխատանքներ</t>
  </si>
  <si>
    <t>1.5.2․ Տեխնոլոգիական աշխատանքներ</t>
  </si>
  <si>
    <r>
      <t>Ասֆալտբետոնե ծածկույթի քանդում հարվածահար մուրճով խրամուղու և փոսորակի ասֆալտապատ ծածկույթի ընդհանուր մակերեսի (5,4մ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</si>
  <si>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1.6.1. Հողային աշխատանքներ</t>
  </si>
  <si>
    <t>1.6.2․ Տեխնոլոգիական աշխատանքներ</t>
  </si>
  <si>
    <r>
      <t>Ասֆալտբետոնե ծածկույթի քանդում հարվածահար մուրճով խրամուղու և փոսորակի ասֆալտապատ ծածկույթի ընդհանուր մակերեսի (205,0մ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</si>
  <si>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1.6․ Ջրագիծ - Ջ1-4</t>
  </si>
  <si>
    <t>1.7․ Ջրագիծ - Ջ1-5</t>
  </si>
  <si>
    <t>1.7.1. Հողային աշխատանքներ</t>
  </si>
  <si>
    <t>1.7.2․ Տեխնոլոգիական աշխատանքներ</t>
  </si>
  <si>
    <t>Պոլիէթիլեն DN110x63(HDPE) անցման մոնտաժում</t>
  </si>
  <si>
    <t>անկյուն</t>
  </si>
  <si>
    <t>Պոլիէթիլեն DN63(HDPE) անկյան մոնտաժում</t>
  </si>
  <si>
    <t>1.8․ Ջրագիծ - Ջ1-6</t>
  </si>
  <si>
    <t>1.9․ Ջրագիծ - Ջ1-6-1</t>
  </si>
  <si>
    <t>1.9.1. Հողային աշխատանքներ</t>
  </si>
  <si>
    <t>1.9.2․ Տեխնոլոգիական աշխատանքներ</t>
  </si>
  <si>
    <t>27-36</t>
  </si>
  <si>
    <t>Գոյություն ունեցող բազալտե եզրաքարերի ապամոնտաժում, պահեստավորելով տեղում</t>
  </si>
  <si>
    <t>27-86</t>
  </si>
  <si>
    <t xml:space="preserve">Պահեստավորված եզրաքարերի մոնտաժում, բետոնե հիմքով </t>
  </si>
  <si>
    <t>գծմ.</t>
  </si>
  <si>
    <t>բետոն B12.5</t>
  </si>
  <si>
    <r>
      <t>մ</t>
    </r>
    <r>
      <rPr>
        <vertAlign val="superscript"/>
        <sz val="11"/>
        <rFont val="Sylfaen"/>
        <family val="1"/>
      </rPr>
      <t>3</t>
    </r>
  </si>
  <si>
    <t>շաղախ</t>
  </si>
  <si>
    <r>
      <t>Ասֆալտբետոնե ծածկույթի քանդում հարվածահար մուրճով խրամուղու և փոսորակի ասֆալտապատ ծածկույթի ընդհանուր մակերեսի (466.0մ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</si>
  <si>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1-967
1-1185</t>
  </si>
  <si>
    <t xml:space="preserve">Խրամուղու և փոսորակների ետլիցք կողալիցքի մշակված գրունտներից ձեռքով, տոփանումով </t>
  </si>
  <si>
    <t>Պողպատե եռաբաշխիչ</t>
  </si>
  <si>
    <t>Պողպատե անկյուն</t>
  </si>
  <si>
    <t>Պողպատե (St) եռաբաշխիչ DN100</t>
  </si>
  <si>
    <t>Պողպատե DN150(St) խողովակների ձևավոր մասերի մոնտաժում (5 հատ )</t>
  </si>
  <si>
    <t>Պոլիէթիլեն DN160 անկյան մոնտաժում 90°-30°</t>
  </si>
  <si>
    <t>Փականների տակդիր 50(St) խողովակից և δ=6մմ, 100x100մմ չափերով 2թիթեղներից, Gմիջ=4,8կգ (6 հատ)</t>
  </si>
  <si>
    <t xml:space="preserve">Ե/բ կլոր հոր D=2.0մ  H=1,5մ (1 հատ) D=1.5մ  H=1,5մ (1 հատ) </t>
  </si>
  <si>
    <t>1.12.1. Հողային աշխատանքներ</t>
  </si>
  <si>
    <t>1.12.2․ Տեխնոլոգիական աշխատանքներ</t>
  </si>
  <si>
    <r>
      <t>Ասֆալտբետոնե ծածկույթի քանդում հարվածահար մուրճով խրամուղու և փոսորակի ասֆալտապատ ծածկույթի ընդհանուր մակերեսի (180,0մ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</si>
  <si>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1-16</t>
  </si>
  <si>
    <t>1-17</t>
  </si>
  <si>
    <t>1-18</t>
  </si>
  <si>
    <t>1-19</t>
  </si>
  <si>
    <t>1-20</t>
  </si>
  <si>
    <t>1-21</t>
  </si>
  <si>
    <t>1-22</t>
  </si>
  <si>
    <t>1-23</t>
  </si>
  <si>
    <t>1-24</t>
  </si>
  <si>
    <t>1-25</t>
  </si>
  <si>
    <t>1.13.1. Հողային աշխատանքներ</t>
  </si>
  <si>
    <t>Խրամուղու մշակում IV կարգի գրունտներում ձեռքով, կողալիցքով</t>
  </si>
  <si>
    <t>1.14.1. Հողային աշխատանքներ</t>
  </si>
  <si>
    <t>1.14.2․ Տեխնոլոգիական աշխատանքներ</t>
  </si>
  <si>
    <r>
      <t>Ասֆալտբետոնե ծածկույթի քանդում հարվածահար մուրճով խրամուղու և փոսորակի ասֆալտապատ ծածկույթի ընդհանուր մակերեսի (6,8մ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</si>
  <si>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Պողպատե DN100(St) խողովակների ձևավոր մասերի մոնտաժում (1 հատ )</t>
  </si>
  <si>
    <r>
      <t>Ասֆալտբետոնե ծածկույթի քանդում հարվածահար մուրճով խրամուղու և փոսորակի ասֆալտապատ ծածկույթի ընդհանուր մակերեսի (2008.0մ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</si>
  <si>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1.8.1. Հողային աշխատանքներ</t>
  </si>
  <si>
    <t>1.8.2․ Տեխնոլոգիական աշխատանքներ</t>
  </si>
  <si>
    <r>
      <t>Ասֆալտբետոնե ծածկույթի քանդում հարվածահար մուրճով խրամուղու և փոսորակի ասֆալտապատ ծածկույթի ընդհանուր մակերեսի (216,0մ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</si>
  <si>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1.15.1. Հողային աշխատանքներ</t>
  </si>
  <si>
    <t>1.15.2․ Տեխնոլոգիական աշխատանքներ</t>
  </si>
  <si>
    <t xml:space="preserve">Պողպատե (St) DN114x4 էլ. եռակցվող խողովակների մոնտաժում, փորձարկումով </t>
  </si>
  <si>
    <t>Պողպատե DN150-100(St) խողովակների ձևավոր մասերի մոնտաժում (3 հատ )</t>
  </si>
  <si>
    <t>Պոլիէթիլեն DN110(HDPE) քառաբաշխիչի մոնտաժում</t>
  </si>
  <si>
    <t>Պոլիէթիլեն DN110(HDPE) եռաբաշխիչի մոնտաժում</t>
  </si>
  <si>
    <t>Փականների տակդիր 50(St) խողովակից և δ=6մմ, 100x100մմ չափերով 2թիթեղներից, Gմիջ=4,8կգ (4 հատ)</t>
  </si>
  <si>
    <t xml:space="preserve">Պողպատե (St) DN114x4  խողովակների և ձևավոր մասերի հակակոռոզիոն մեկուսացում  </t>
  </si>
  <si>
    <t>Պողպատե (St) DN114x4 խողովակների լվացում, ախտահանում</t>
  </si>
  <si>
    <t xml:space="preserve">Ե/բ կլոր հոր D=2.0մ  H=1,5մ (1 հատ) </t>
  </si>
  <si>
    <t>Ե/բ կլոր հոր D=2.0մ  H=1,5մ (1 հատ) D=1.5մ  H=1,5մ (3 հատ)</t>
  </si>
  <si>
    <t>Տեղային նախահաշիվ թիվ 1-16</t>
  </si>
  <si>
    <t>1.16.1. Հողային աշխատանքներ</t>
  </si>
  <si>
    <t>1.16.2․ Տեխնոլոգիական աշխատանքներ</t>
  </si>
  <si>
    <t>Տեղային նախահաշիվ թիվ 1-17</t>
  </si>
  <si>
    <t>1.17.1. Հողային աշխատանքներ</t>
  </si>
  <si>
    <t>1.17.2․ Տեխնոլոգիական աշխատանքներ</t>
  </si>
  <si>
    <t>Տեղային նախահաշիվ թիվ 1-18</t>
  </si>
  <si>
    <t>1.18.1. Հողային աշխատանքներ</t>
  </si>
  <si>
    <t>1.18.2․ Տեխնոլոգիական աշխատանքներ</t>
  </si>
  <si>
    <t>Տեղային նախահաշիվ թիվ 1-19</t>
  </si>
  <si>
    <t>1.19.1. Հողային աշխատանքներ</t>
  </si>
  <si>
    <t>1.19.2․ Տեխնոլոգիական աշխատանքներ</t>
  </si>
  <si>
    <t>Տեղային նախահաշիվ թիվ 1-20</t>
  </si>
  <si>
    <t>1.20.1. Հողային աշխատանքներ</t>
  </si>
  <si>
    <t>1.20.2․ Տեխնոլոգիական աշխատանքներ</t>
  </si>
  <si>
    <t>Պողպատե (St) անցում DN50xDN40</t>
  </si>
  <si>
    <t>Պոլիէթիլեն DN50(HDPE) - մետաղ DN40(St) (НС) կցորդիչների մոնտաժում</t>
  </si>
  <si>
    <t xml:space="preserve">Պողպատե (St) DN48x3.5  խողովակների և ձևավոր մասերի հակակոռոզիոն մեկուսացում  </t>
  </si>
  <si>
    <t>Պողպատե (St) DN48x3.5 խողովակների լվացում, ախտահանում</t>
  </si>
  <si>
    <t>Տեղային նախահաշիվ թիվ 1-21</t>
  </si>
  <si>
    <t>1.21.1. Հողային աշխատանքներ</t>
  </si>
  <si>
    <t>1.21.2․ Տեխնոլոգիական աշխատանքներ</t>
  </si>
  <si>
    <t>Պոլիէթիլեն DN50(HDPE) եռաբաշխիչի մոնտաժում</t>
  </si>
  <si>
    <t>Տեղային նախահաշիվ թիվ 1-22</t>
  </si>
  <si>
    <t>1.22.1. Հողային աշխատանքներ</t>
  </si>
  <si>
    <t>1.22.2․ Տեխնոլոգիական աշխատանքներ</t>
  </si>
  <si>
    <t xml:space="preserve">Պողպատե (St) DN48x3,5 էլ. եռակցվող խողովակների մոնտաժում, փորձարկումով </t>
  </si>
  <si>
    <t>Պողպատե DN100-50(St) խողովակների ձևավոր մասերի մոնտաժում (2 հատ )</t>
  </si>
  <si>
    <t>Տեղային նախահաշիվ թիվ 1-23</t>
  </si>
  <si>
    <t>1.23.1. Հողային աշխատանքներ</t>
  </si>
  <si>
    <t>1.23.2․ Տեխնոլոգիական աշխատանքներ</t>
  </si>
  <si>
    <t>Պողպատե DN100-50(St) խողովակների ձևավոր մասերի մոնտաժում (4 հատ )</t>
  </si>
  <si>
    <t>Փականների տակդիր 50(St) խողովակից և δ=6մմ, 100x100մմ չափերով 2թիթեղներից, Gմիջ=4,8կգ (3 հատ)</t>
  </si>
  <si>
    <t>Տեղային նախահաշիվ թիվ 1-24</t>
  </si>
  <si>
    <t>1.24.1. Հողային աշխատանքներ</t>
  </si>
  <si>
    <t>1.24.2․ Տեխնոլոգիական աշխատանքներ</t>
  </si>
  <si>
    <t>Տեղային նախահաշիվ թիվ 1-25</t>
  </si>
  <si>
    <t>1.25.1. Հողային աշխատանքներ</t>
  </si>
  <si>
    <t>1.25.2․ Տեխնոլոգիական աշխատանքներ</t>
  </si>
  <si>
    <t>Տեղային նախահաշիվ թիվ 1-26</t>
  </si>
  <si>
    <t>1.26.1. Հողային աշխատանքներ</t>
  </si>
  <si>
    <t>1.26.2․ Տեխնոլոգիական աշխատանքներ</t>
  </si>
  <si>
    <t>Տեղային նախահաշիվ թիվ 1-27</t>
  </si>
  <si>
    <t>1.27.1. Հողային աշխատանքներ</t>
  </si>
  <si>
    <t>1.27.2․ Տեխնոլոգիական աշխատանքներ</t>
  </si>
  <si>
    <t>Տեղային նախահաշիվ թիվ 1-28</t>
  </si>
  <si>
    <t>1.28.1. Հողային աշխատանքներ</t>
  </si>
  <si>
    <t>1.28.2․ Տեխնոլոգիական աշխատանքներ</t>
  </si>
  <si>
    <t>Տեղային նախահաշիվ թիվ 1-29</t>
  </si>
  <si>
    <t>1.29.1. Հողային աշխատանքներ</t>
  </si>
  <si>
    <t>1.29.2․ Տեխնոլոգիական աշխատանքներ</t>
  </si>
  <si>
    <r>
      <t>Ասֆալտբետոնե ծածկույթի քանդում հարվածահար մուրճով խրամուղու և փոսորակի ասֆալտապատ ծածկույթի ընդհանուր մակերեսի (31,0մ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</si>
  <si>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Պոլիէթիլենե (HDPE)  եռակցվող խողովակների մոնտաժում խրամուղիներում DN90, PN=1,0 ՄՊա, փորձարկումով</t>
  </si>
  <si>
    <t xml:space="preserve">Էլ․ Ֆուժեր DN110(HDPE) կցորդիչի մոնտաժում </t>
  </si>
  <si>
    <t xml:space="preserve">Սեպավոր փականների մոնտաժում DN80 PN=1,0ՄՊա </t>
  </si>
  <si>
    <t xml:space="preserve">Պոլիէթիլեն DN90(HDPE)  ականոց ազատ կցաշուրթով, մոնտաժում </t>
  </si>
  <si>
    <t>ականոց</t>
  </si>
  <si>
    <t>ազատ կցաշուրթ</t>
  </si>
  <si>
    <t>Պոլիէթիլեն DN90(HDPE) եռաբաշխիչի մոնտաժում</t>
  </si>
  <si>
    <t>Պոլիէթիլեն DN110x90(HDPE) անցման մոնտաժում</t>
  </si>
  <si>
    <t>պոլիէթիլենե անցում</t>
  </si>
  <si>
    <t>Պոլիէթիլեն DN90(HDPE) խցափակիչի մոնտաժում</t>
  </si>
  <si>
    <t xml:space="preserve">Ե/բ կլոր հոր D=1.5մ  H=1,5մ (1 հատ) </t>
  </si>
  <si>
    <t>Տեղային նախահաշիվ թիվ 1-30</t>
  </si>
  <si>
    <t>1.30.1. Հողային աշխատանքներ</t>
  </si>
  <si>
    <t>1.30.2․ Տեխնոլոգիական աշխատանքներ</t>
  </si>
  <si>
    <t>Պոլիէթիլեն DN90x63(HDPE) անցման մոնտաժում</t>
  </si>
  <si>
    <t>Տեղային նախահաշիվ թիվ 1-31</t>
  </si>
  <si>
    <t>1.31.1. Հողային աշխատանքներ</t>
  </si>
  <si>
    <t>1.31.2․ Տեխնոլոգիական աշխատանքներ</t>
  </si>
  <si>
    <t>Տեղային նախահաշիվ թիվ 1-32</t>
  </si>
  <si>
    <t>1.32.1. Հողային աշխատանքներ</t>
  </si>
  <si>
    <t>1.32.2․ Տեխնոլոգիական աշխատանքներ</t>
  </si>
  <si>
    <t>Պողպատե DN150-100(St) խողովակների ձևավոր մասերի մոնտաժում (2 հատ )</t>
  </si>
  <si>
    <t>Պոլիէթիլեն DN63(HDPE)  ականոց ազատ կցաշուրթով, մոնտաժում</t>
  </si>
  <si>
    <t>Տեղային նախահաշիվ թիվ 1-33</t>
  </si>
  <si>
    <t>1.33.1. Հողային աշխատանքներ</t>
  </si>
  <si>
    <t>1.33.2․ Տեխնոլոգիական աշխատանքներ</t>
  </si>
  <si>
    <r>
      <t>Ասֆալտբետոնե ծածկույթի քանդում հարվածահար մուրճով խրամուղու և փոսորակի ասֆալտապատ ծածկույթի ընդհանուր մակերեսի (99,0մ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</si>
  <si>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Տեղային նախահաշիվ թիվ 1-34</t>
  </si>
  <si>
    <t>1.34.1. Հողային աշխատանքներ</t>
  </si>
  <si>
    <t>1.34.2․ Տեխնոլոգիական աշխատանքներ</t>
  </si>
  <si>
    <t>1-26</t>
  </si>
  <si>
    <t>1-27</t>
  </si>
  <si>
    <t>1-28</t>
  </si>
  <si>
    <t>1-29</t>
  </si>
  <si>
    <t>1-30</t>
  </si>
  <si>
    <t>1-31</t>
  </si>
  <si>
    <t>1-32</t>
  </si>
  <si>
    <t>1-33</t>
  </si>
  <si>
    <t>1-34</t>
  </si>
  <si>
    <t>1-35</t>
  </si>
  <si>
    <t>1-36</t>
  </si>
  <si>
    <t>1-37</t>
  </si>
  <si>
    <t>Տեղային նախահաշիվ թիվ 1-35</t>
  </si>
  <si>
    <t>1.35.1. Հողային աշխատանքներ</t>
  </si>
  <si>
    <t>1.35.2․ Տեխնոլոգիական աշխատանքներ</t>
  </si>
  <si>
    <r>
      <t>Ասֆալտբետոնե ծածկույթի քանդում հարվածահար մուրճով խրամուղու և փոսորակի ասֆալտապատ ծածկույթի ընդհանուր մակերեսի (535մ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</si>
  <si>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Տեղային նախահաշիվ թիվ 1-36</t>
  </si>
  <si>
    <r>
      <t>Ասֆալտբետոնե ծածկույթի քանդում հարվածահար մուրճով խրամուղու և փոսորակի ասֆալտապատ ծածկույթի ընդհանուր մակերեսի (97.0մ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</si>
  <si>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Պողպատե (St) DN57x3.5 խողովակների և ձևավոր մակերեսների երկշերտ ներկում՝ հակակոռոզիոն ներկով</t>
  </si>
  <si>
    <t xml:space="preserve">Ե/բ կլոր հոր D=1.5մ  H=1,5մ (2 հատ) </t>
  </si>
  <si>
    <t>ԾԱՆՈԹՈՒԹՅՈՒՆ՝  Հրշեջ հիդրանտների հորերի փոսորակի հողային աշխատանքի ծավալները ներառված են ջրագիծ Ջ1-5-ի և  Ջ6-1-ի  հողային աշխատանքների ծավալներում:</t>
  </si>
  <si>
    <t>Տեղային նախահաշիվ թիվ 1-37</t>
  </si>
  <si>
    <t>Պայմ.
 22-117</t>
  </si>
  <si>
    <t>Երկկողմանի ներքին պարուրակով մետաղական գնդային  փականների մոնտաժում DN20</t>
  </si>
  <si>
    <t>Երկկողմանի ներքին պարուրակով մետաղական ֆիլտրերի մոնտաժում DN20</t>
  </si>
  <si>
    <t>Երկկողմանի արտաքին պարուրակով մետաղական կցորդիչների մոնտաժում DN20</t>
  </si>
  <si>
    <t>Պոլիէթիլենե կցամասի մոնտաժում (էգ) DN20</t>
  </si>
  <si>
    <t>Պոլիէթիլենե կցամասի մոնտաժում (որձ) DN20</t>
  </si>
  <si>
    <t>Ջրաչափի միացումների մոնտաժում DN20</t>
  </si>
  <si>
    <t>Պոլիէթիլենե (HDPE) խողովակների միացում խամութային անցումով DN160xDN32</t>
  </si>
  <si>
    <t>Պոլիէթիլենե (HDPE) խողովակների միացում խամութային անցումով DN160xDN25</t>
  </si>
  <si>
    <t>Պոլիէթիլենե (HDPE) խողովակների միացում խամութային անցումով DN110xDN32</t>
  </si>
  <si>
    <t>Պոլիէթիլենե (HDPE) խողովակների միացում խամութային անցումով DN90xDN32</t>
  </si>
  <si>
    <t>պենոպոլիստիրոլե կիսախողովակներ</t>
  </si>
  <si>
    <t>Պոլիէթիլենե (HDPE) DN32 խողովակների ջերմամեկուսացում պենոպոլիստիրոլե կիսախողովակներով δ=30մմ (յուրաքանչյուր մուտքագծի համար 2.0 գծմ.)</t>
  </si>
  <si>
    <t>Պոլիէթիլենե  (HDPE) եռակցվող խողովակների մոնտաժում խրամուղիներում DN32, փորձարկումով</t>
  </si>
  <si>
    <t>Պոլիէթիլենե  (HDPE) եռակցվող խողովակների մոնտաժում խրամուղիներում DN25, փորձարկումով</t>
  </si>
  <si>
    <t>Պոլիէթիլենե (HDPE) DN32 խողովակների լվացում, ախտահանում</t>
  </si>
  <si>
    <t>Պոլիէթիլենե (HDPE) DN25 խողովակների լվացում, ախտահանում</t>
  </si>
  <si>
    <t>22-119 q=0.6</t>
  </si>
  <si>
    <t>Գոյություն ունեցող DN75  պոլիէթիլենե խողովակների կտրում, 2տեղ</t>
  </si>
  <si>
    <t>Գոյություն ունեցող DN110  պոլիէթիլենե խողովակների կտրում, 2տեղ</t>
  </si>
  <si>
    <t>22-118 q=0.6</t>
  </si>
  <si>
    <t>Պոլիէթիլեն DN75(HDPE) խցափակիչի մոնտաժում</t>
  </si>
  <si>
    <t>1.1.4․ Այլ աշխատանքներ</t>
  </si>
  <si>
    <r>
      <rPr>
        <sz val="11"/>
        <color theme="1"/>
        <rFont val="Sylfaen"/>
        <family val="1"/>
      </rPr>
      <t>Օբյեկտի անվանումը</t>
    </r>
    <r>
      <rPr>
        <sz val="12"/>
        <color theme="1"/>
        <rFont val="Sylfaen"/>
        <family val="1"/>
        <charset val="204"/>
      </rPr>
      <t>՝   Մեծամոր համայնքի, Նորապատ բնակավայրի փողոցների ջրագծերի փոխարինում</t>
    </r>
  </si>
  <si>
    <t>Ընդամենը 1.1.</t>
  </si>
  <si>
    <t>Ընդամենը 1.2.</t>
  </si>
  <si>
    <t>Ընդամենը 1.3.</t>
  </si>
  <si>
    <t>Ընդամենը 1.4.</t>
  </si>
  <si>
    <t>Ընդամենը 1.5.</t>
  </si>
  <si>
    <t>Ընդամենը 1.6.</t>
  </si>
  <si>
    <t>Ընդամենը 1.7.</t>
  </si>
  <si>
    <t>Ընդամենը 1.8.</t>
  </si>
  <si>
    <t>Ընդամենը 1.9.</t>
  </si>
  <si>
    <t>Ընդամենը 1.10.</t>
  </si>
  <si>
    <t>Ընդամենը 1.11.</t>
  </si>
  <si>
    <t>Ընդամենը 1.12.</t>
  </si>
  <si>
    <t>Ընդամենը 1.13.</t>
  </si>
  <si>
    <t>1.13.2․ Տեխնոլոգիական աշխատանքներ</t>
  </si>
  <si>
    <t>Ընդամենը 1.14.</t>
  </si>
  <si>
    <t>Ընդամենը 1.15.</t>
  </si>
  <si>
    <t>Ընդամենը 1.16.</t>
  </si>
  <si>
    <t>Ընդամենը 1.17.</t>
  </si>
  <si>
    <t>Ընդամենը 1.18.</t>
  </si>
  <si>
    <t>Ընդամենը 1.19.</t>
  </si>
  <si>
    <t>Ընդամենը 1.20.</t>
  </si>
  <si>
    <t>Ընդամենը 1.21.</t>
  </si>
  <si>
    <t>Ընդամենը 1.22.</t>
  </si>
  <si>
    <t>Ընդամենը 1.23.</t>
  </si>
  <si>
    <t>Ընդամենը 1.24.</t>
  </si>
  <si>
    <t>Ընդամենը 1.25.</t>
  </si>
  <si>
    <t>Ընդամենը 1.26.</t>
  </si>
  <si>
    <t>Ընդամենը 1.27.</t>
  </si>
  <si>
    <t>Ընդամենը 1.28.</t>
  </si>
  <si>
    <t>Ընդամենը 1.29.</t>
  </si>
  <si>
    <t>Ընդամենը 1.30.</t>
  </si>
  <si>
    <t>Ընդամենը 1.31.</t>
  </si>
  <si>
    <t>Ընդամենը 1.32.</t>
  </si>
  <si>
    <t>Ընդամենը 1.33.</t>
  </si>
  <si>
    <t>Ընդամենը 1.34.</t>
  </si>
  <si>
    <t>Ընդամենը 1.35.</t>
  </si>
  <si>
    <t>Ընդամենը 1.36.</t>
  </si>
  <si>
    <t>Ընդամենը 1.37.</t>
  </si>
  <si>
    <t>Խրամուղու և փոսորակների ետլիցք բազալտե խճով՝ d=0-5 հատիկակազմով, տոփանումով</t>
  </si>
  <si>
    <t>Պողպատե (St) DN426x4 էլ. եռակցվող խողովակների մոնտաժում (որպես պատյան)</t>
  </si>
  <si>
    <t>22-73</t>
  </si>
  <si>
    <t>1.10․ Ջրագիծ - Ջ2</t>
  </si>
  <si>
    <t>1.10.1․ Քանդման և ապամոնտաժման աշխատանքներ</t>
  </si>
  <si>
    <t>1.10.2. Հողային աշխատանքներ</t>
  </si>
  <si>
    <t>1.10.3․ Տեխնոլոգիական աշխատանքներ</t>
  </si>
  <si>
    <t>1.10.4․ Շինարարական աշխատանքներ</t>
  </si>
  <si>
    <t>1.11․ Ջրագիծ - Ջ2-1</t>
  </si>
  <si>
    <t>1.11.1. Հողային աշխատանքներ</t>
  </si>
  <si>
    <t>1.11.2․ Տեխնոլոգիական աշխատանքներ</t>
  </si>
  <si>
    <t>1.12․ Ջրագիծ - Ջ2-2</t>
  </si>
  <si>
    <t>1.13․ Ջրագիծ - Ջ2-3</t>
  </si>
  <si>
    <t>1.14․ Ջրագիծ - Ջ3</t>
  </si>
  <si>
    <t>1.15․ Ջրագիծ - Ջ3-1</t>
  </si>
  <si>
    <t>1.16․ Ջրագիծ - Ջ3-2</t>
  </si>
  <si>
    <t>1.17․ Ջրագիծ - Ջ3-3</t>
  </si>
  <si>
    <t>1.18․ Ջրագիծ - Ջ3-4</t>
  </si>
  <si>
    <t>1.19․ Ջրագիծ - Ջ3-5</t>
  </si>
  <si>
    <t>1.20․ Ջրագիծ - Ջ3-6</t>
  </si>
  <si>
    <t>1.21․ Ջրագիծ - Ջ3-6-1</t>
  </si>
  <si>
    <t>1.22․ Ջրագիծ - Ջ4</t>
  </si>
  <si>
    <t>1.23․ Ջրագիծ - Ջ4-1</t>
  </si>
  <si>
    <t>1.24․ Ջրագիծ - Ջ4-2</t>
  </si>
  <si>
    <t>1.25․ Ջրագիծ - Ջ4-3</t>
  </si>
  <si>
    <t>1.26․ Ջրագիծ - Ջ4-4</t>
  </si>
  <si>
    <t>1.27․ Ջրագիծ - Ջ4-5</t>
  </si>
  <si>
    <t>1.28․ Ջրագիծ - Ջ5</t>
  </si>
  <si>
    <t>1.29․ Ջրագիծ - Ջ5-1</t>
  </si>
  <si>
    <t>1.30․ Ջրագիծ - Ջ5-1-1</t>
  </si>
  <si>
    <t>1.31․ Ջրագիծ - Ջ6</t>
  </si>
  <si>
    <t>1.32․ Ջրագիծ - Ջ6-1</t>
  </si>
  <si>
    <t>1.33․ Ջրագիծ - Ջ6-2</t>
  </si>
  <si>
    <t>1.34․ Ջրագիծ - Ջ7</t>
  </si>
  <si>
    <t>1.35․ Ջրագիծ - Ջ7-1</t>
  </si>
  <si>
    <t>1.36․ Հրշեջ հիդրանտի հոր (ՀՀ)</t>
  </si>
  <si>
    <t xml:space="preserve">1.37․ Գոյություն ունեցող բաժանորդների մուտքագծերի վերակառուցում </t>
  </si>
  <si>
    <t>1.14.3․ Շինարարական աշխատանքներ</t>
  </si>
  <si>
    <t>1.22.3․ Շինարարական աշխատանքներ</t>
  </si>
  <si>
    <t>1.28.3․ Շինարարական աշխատանքներ</t>
  </si>
  <si>
    <t>1.31.3․ Շինարարական աշխատանքներ</t>
  </si>
  <si>
    <t>1.34.3․ Շինարարական աշխատանքներ</t>
  </si>
  <si>
    <t>1.36.1․ Տեխնոլոգիական աշխատանքներ</t>
  </si>
  <si>
    <t>1.36.2․ Շինարարական աշխատանքներ</t>
  </si>
  <si>
    <t>1.37.1․ Քանդման և ապամոնտաժման աշխատանքներ</t>
  </si>
  <si>
    <t>1.37.2. Հողային աշխատանքներ</t>
  </si>
  <si>
    <t>1.37.3․ Տեխնոլոգիական աշխատանքներ</t>
  </si>
  <si>
    <t>16-154 
k=1,6</t>
  </si>
  <si>
    <t>Գոյություն ունեցող D=25մմ ջրաչափի ապամոնտաժում և վերատեղադրում</t>
  </si>
  <si>
    <t xml:space="preserve">Գոյություն ունեցող D=20մմ ջրաչափի ապամոնտաժում և վերատեղադրում </t>
  </si>
  <si>
    <t>Գոյություն ունեցող D=15մմ ջրաչափի ապամոնտաժում և վերատեղադրում</t>
  </si>
  <si>
    <t>Գոյություն ունեցող D=25մմ ջրաչափի ապամոնտաժում</t>
  </si>
  <si>
    <t>Գոյություն ունեցող D=20մմ ջրաչափի ապամոնտաժում</t>
  </si>
  <si>
    <t>Գոյություն ունեցող D=15մմ ջրաչափի ապամոնտաժում</t>
  </si>
  <si>
    <t>Թիակավոր բազմաշիթ (C դասի) ջրաչափերի մոնտաժում DN25, (տրամադրվում է Վեոլիա Ջուր ՓԲԸ -ի կողմից)</t>
  </si>
  <si>
    <t>Թիակավոր բազմաշիթ (C դասի) ջրաչափերի մոնտաժում DN20, (տրամադրվում է Վեոլիա Ջուր ՓԲԸ -ի կողմից)</t>
  </si>
  <si>
    <t>Թիակավոր բազմաշիթ (C դասի) ջրաչափերի մոնտաժում DN15, (տրամադրվում է Վեոլիա Ջուր ՓԲԸ -ի կողմից)</t>
  </si>
  <si>
    <t>16-154  
k=0,6</t>
  </si>
  <si>
    <r>
      <t>Ասֆալտբետոնե ծածկույթի քանդում հարվածահար մուրճով խրամուղու և փոսորակի ասֆալտապատ ծածկույթի ընդհանուր մակերեսի (588.0մ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</si>
  <si>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Երկկողմանի ներքին պարուրակով մետաղական գնդային  փականների մոնտաժում DN25</t>
  </si>
  <si>
    <t>Երկկողմանի ներքին պարուրակով մետաղական ֆիլտրերի մոնտաժում DN25</t>
  </si>
  <si>
    <t>Երկկողմանի արտաքին պարուրակով մետաղական կցորդիչների մոնտաժում DN25</t>
  </si>
  <si>
    <t>Պոլիէթիլենե կցամասի մոնտաժում (էգ) DN25</t>
  </si>
  <si>
    <t>Պոլիէթիլենե կցամասի մոնտաժում (որձ) DN25</t>
  </si>
  <si>
    <t>Ջրաչափի միացումների մոնտաժում DN25</t>
  </si>
  <si>
    <t>Անհատական տների պոլիմերավազային ջրաչափական հորերի  տեղադրում արժեքով</t>
  </si>
  <si>
    <t>Տեղեկ. Պայմ.         7-668      q=0.6</t>
  </si>
  <si>
    <t>Անհատական տների պոլիմերավազային ջրաչափական հորերի  տեղադրում առանց արժեքի, (տրամադրվում է Վեոլիա Ջուր ՓԲԸ -ի կողմից)</t>
  </si>
  <si>
    <t>Փրփրապլաստ  h=30մմ</t>
  </si>
  <si>
    <t>Աշխատանքային ծավալներում նախատեսված բաժանորդների ջրաչափերի ընդհանուր քանակը 370 է որից Վեոլիա Ջուր ՓԲԸ կողմից տրամադրվում են 155 հատ D=15մմ, 3 հատ D=20մմ և 7 հատ D=25մմ ջրաչափ և 180 հատ պոլիմերաավազային ջրաչափական դիտահոր։ Բոլոր ջրաչափերի  մոնտաժման և ապամոնտաժման դիտահորերի տեղադրման  աշխատանքները ներառված  են նախագծում։</t>
  </si>
  <si>
    <t>*</t>
  </si>
  <si>
    <t>12*</t>
  </si>
  <si>
    <t>13*</t>
  </si>
  <si>
    <t>14*</t>
  </si>
  <si>
    <t>41*</t>
  </si>
  <si>
    <t>1.37․3․ Տեխնոլոգիական աշխատանքներ</t>
  </si>
  <si>
    <t>Ընդամենը 1.1. - 1.37.</t>
  </si>
  <si>
    <t>Պատվիրատուի կողմից Կապալառուին տրամադրվելիք չնախատեսված ծախսերի 2.5%-ը, որը ենթակա է վճարման հիմնավորող փաստաթղթերի՝ կատարողական ակտերի, հեղինակային և տեխնիկական հսկողություն իրականացնող անձանց դրական եզրակացությունների դեպքում:</t>
  </si>
  <si>
    <t>Ընդամենը` ԱԱՀ-ով</t>
  </si>
  <si>
    <t>Ընդհանուր</t>
  </si>
  <si>
    <t>Ծավալաթերթ-նախահաշվի միավոր արժեքների մեջ ներառված չեն տեխնիկական և հեղինակային հսկողության համար հատկացվող գումարները, ինչպես նաև չնախատեսված ծախսերի 50%-ը: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</si>
</sst>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"/>
    <numFmt numFmtId="165" formatCode="#,##0.000"/>
    <numFmt numFmtId="166" formatCode="0.000"/>
    <numFmt numFmtId="167" formatCode="0.0000"/>
    <numFmt numFmtId="168" formatCode="0.0%"/>
    <numFmt numFmtId="169" formatCode="0.000000000"/>
    <numFmt numFmtId="170" formatCode="0.00000000000"/>
    <numFmt numFmtId="171" formatCode="#,##0.0"/>
  </numFmts>
  <fonts count="4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Sylfaen"/>
      <family val="1"/>
    </font>
    <font>
      <u/>
      <sz val="11"/>
      <name val="Sylfaen"/>
      <family val="1"/>
    </font>
    <font>
      <sz val="12"/>
      <name val="Sylfaen"/>
      <family val="1"/>
    </font>
    <font>
      <i/>
      <sz val="11"/>
      <name val="Sylfaen"/>
      <family val="1"/>
    </font>
    <font>
      <i/>
      <sz val="10"/>
      <name val="Sylfaen"/>
      <family val="1"/>
    </font>
    <font>
      <u/>
      <sz val="10"/>
      <name val="Sylfaen"/>
      <family val="1"/>
    </font>
    <font>
      <sz val="10"/>
      <name val="Sylfaen"/>
      <family val="1"/>
    </font>
    <font>
      <sz val="11"/>
      <name val="Sylfaen"/>
      <family val="1"/>
      <charset val="204"/>
    </font>
    <font>
      <sz val="10"/>
      <name val="Arial"/>
      <family val="2"/>
      <charset val="204"/>
    </font>
    <font>
      <sz val="11"/>
      <color theme="1"/>
      <name val="Sylfaen"/>
      <family val="1"/>
      <charset val="204"/>
    </font>
    <font>
      <b/>
      <sz val="11"/>
      <name val="Sylfaen"/>
      <family val="1"/>
      <charset val="204"/>
    </font>
    <font>
      <sz val="8"/>
      <name val="Calibri"/>
      <family val="2"/>
      <scheme val="minor"/>
    </font>
    <font>
      <sz val="11"/>
      <name val="Arial Armenian"/>
      <family val="2"/>
    </font>
    <font>
      <b/>
      <sz val="11"/>
      <name val="Sylfaen"/>
      <family val="1"/>
    </font>
    <font>
      <sz val="10"/>
      <name val="Arial"/>
      <family val="2"/>
    </font>
    <font>
      <b/>
      <i/>
      <sz val="10"/>
      <name val="Sylfaen"/>
      <family val="1"/>
      <charset val="204"/>
    </font>
    <font>
      <i/>
      <sz val="10"/>
      <name val="Sylfaen"/>
      <family val="1"/>
      <charset val="204"/>
    </font>
    <font>
      <sz val="10"/>
      <color theme="1"/>
      <name val="Calibri"/>
      <family val="2"/>
      <scheme val="minor"/>
    </font>
    <font>
      <sz val="10"/>
      <name val="Sylfaen"/>
      <family val="1"/>
      <charset val="204"/>
    </font>
    <font>
      <vertAlign val="superscript"/>
      <sz val="10"/>
      <name val="Sylfaen"/>
      <family val="1"/>
      <charset val="204"/>
    </font>
    <font>
      <vertAlign val="superscript"/>
      <sz val="10"/>
      <name val="Sylfaen"/>
      <family val="1"/>
    </font>
    <font>
      <sz val="10"/>
      <color theme="1"/>
      <name val="Sylfaen"/>
      <family val="1"/>
      <charset val="204"/>
    </font>
    <font>
      <b/>
      <sz val="10"/>
      <name val="Sylfaen"/>
      <family val="1"/>
      <charset val="204"/>
    </font>
    <font>
      <u/>
      <sz val="11"/>
      <name val="Sylfaen"/>
      <family val="1"/>
      <charset val="204"/>
    </font>
    <font>
      <vertAlign val="superscript"/>
      <sz val="10"/>
      <color indexed="8"/>
      <name val="Sylfaen"/>
      <family val="1"/>
      <charset val="204"/>
    </font>
    <font>
      <sz val="10"/>
      <color theme="1"/>
      <name val="Sylfaen"/>
      <family val="1"/>
    </font>
    <font>
      <sz val="10"/>
      <name val="Arial Armenian"/>
      <family val="2"/>
    </font>
    <font>
      <b/>
      <sz val="10"/>
      <name val="Sylfaen"/>
      <family val="1"/>
    </font>
    <font>
      <sz val="12"/>
      <name val="Arial Armenian"/>
      <family val="2"/>
    </font>
    <font>
      <b/>
      <sz val="11"/>
      <name val="Arial Armenian"/>
      <family val="2"/>
    </font>
    <font>
      <i/>
      <sz val="9"/>
      <name val="Arial Armenian"/>
      <family val="2"/>
    </font>
    <font>
      <b/>
      <sz val="11"/>
      <color indexed="9"/>
      <name val="Sylfaen"/>
      <family val="1"/>
    </font>
    <font>
      <sz val="12"/>
      <color theme="1"/>
      <name val="Sylfae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Sylfaen"/>
      <family val="1"/>
    </font>
    <font>
      <sz val="12"/>
      <color theme="1"/>
      <name val="Sylfaen"/>
      <family val="1"/>
    </font>
    <font>
      <sz val="11"/>
      <color theme="0"/>
      <name val="Calibri"/>
      <family val="2"/>
      <scheme val="minor"/>
    </font>
    <font>
      <vertAlign val="superscript"/>
      <sz val="10"/>
      <color indexed="8"/>
      <name val="Sylfaen"/>
      <family val="1"/>
    </font>
    <font>
      <vertAlign val="superscript"/>
      <sz val="11"/>
      <name val="Sylfaen"/>
      <family val="1"/>
      <charset val="204"/>
    </font>
    <font>
      <vertAlign val="superscript"/>
      <sz val="12"/>
      <name val="GHEA Grapalat"/>
      <family val="3"/>
    </font>
    <font>
      <b/>
      <i/>
      <sz val="10"/>
      <name val="Sylfaen"/>
      <family val="1"/>
    </font>
    <font>
      <vertAlign val="superscript"/>
      <sz val="11"/>
      <name val="Times Armenian"/>
      <family val="1"/>
    </font>
    <font>
      <vertAlign val="superscript"/>
      <sz val="11"/>
      <name val="Sylfaen"/>
      <family val="1"/>
    </font>
    <font>
      <b/>
      <sz val="11"/>
      <color theme="1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6" fillId="0" borderId="0"/>
    <xf numFmtId="0" fontId="10" fillId="0" borderId="0"/>
    <xf numFmtId="9" fontId="16" fillId="0" borderId="0" applyFont="0" applyFill="0" applyBorder="0" applyAlignment="0" applyProtection="0"/>
    <xf numFmtId="0" fontId="10" fillId="0" borderId="0"/>
    <xf numFmtId="0" fontId="10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</cellStyleXfs>
  <cellXfs count="271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/>
    <xf numFmtId="0" fontId="2" fillId="0" borderId="0" xfId="0" applyFont="1" applyAlignment="1">
      <alignment horizontal="left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right" vertical="center"/>
    </xf>
    <xf numFmtId="0" fontId="18" fillId="0" borderId="2" xfId="5" applyFont="1" applyBorder="1" applyAlignment="1">
      <alignment horizontal="centerContinuous" vertical="center" wrapText="1"/>
    </xf>
    <xf numFmtId="0" fontId="20" fillId="0" borderId="2" xfId="1" applyFont="1" applyBorder="1" applyAlignment="1">
      <alignment horizontal="center" vertical="center" wrapText="1"/>
    </xf>
    <xf numFmtId="49" fontId="20" fillId="0" borderId="2" xfId="1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left" vertical="top" wrapText="1"/>
    </xf>
    <xf numFmtId="0" fontId="19" fillId="0" borderId="2" xfId="0" applyFont="1" applyBorder="1"/>
    <xf numFmtId="0" fontId="24" fillId="0" borderId="2" xfId="0" applyFont="1" applyBorder="1" applyAlignment="1">
      <alignment vertical="top"/>
    </xf>
    <xf numFmtId="0" fontId="6" fillId="0" borderId="2" xfId="0" applyFont="1" applyBorder="1" applyAlignment="1">
      <alignment horizontal="center" vertical="top" wrapText="1"/>
    </xf>
    <xf numFmtId="0" fontId="3" fillId="0" borderId="0" xfId="0" applyFont="1"/>
    <xf numFmtId="3" fontId="8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/>
    <xf numFmtId="165" fontId="24" fillId="0" borderId="2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2" borderId="0" xfId="0" applyFont="1" applyFill="1" applyAlignment="1">
      <alignment vertical="center"/>
    </xf>
    <xf numFmtId="0" fontId="20" fillId="2" borderId="0" xfId="0" applyFont="1" applyFill="1"/>
    <xf numFmtId="0" fontId="20" fillId="0" borderId="0" xfId="0" applyFont="1"/>
    <xf numFmtId="0" fontId="9" fillId="4" borderId="2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top"/>
    </xf>
    <xf numFmtId="49" fontId="20" fillId="2" borderId="2" xfId="0" applyNumberFormat="1" applyFont="1" applyFill="1" applyBorder="1" applyAlignment="1">
      <alignment horizontal="center" vertical="center" wrapText="1"/>
    </xf>
    <xf numFmtId="0" fontId="18" fillId="2" borderId="0" xfId="0" applyFont="1" applyFill="1"/>
    <xf numFmtId="0" fontId="24" fillId="4" borderId="2" xfId="0" applyFont="1" applyFill="1" applyBorder="1" applyAlignment="1">
      <alignment horizontal="left" vertical="center" wrapText="1"/>
    </xf>
    <xf numFmtId="0" fontId="20" fillId="4" borderId="0" xfId="0" applyFont="1" applyFill="1"/>
    <xf numFmtId="0" fontId="24" fillId="4" borderId="0" xfId="0" applyFont="1" applyFill="1"/>
    <xf numFmtId="0" fontId="20" fillId="4" borderId="0" xfId="0" applyFont="1" applyFill="1" applyAlignment="1">
      <alignment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165" fontId="24" fillId="2" borderId="2" xfId="0" applyNumberFormat="1" applyFont="1" applyFill="1" applyBorder="1" applyAlignment="1">
      <alignment horizontal="right" vertical="center" wrapText="1"/>
    </xf>
    <xf numFmtId="0" fontId="28" fillId="2" borderId="0" xfId="0" applyFont="1" applyFill="1"/>
    <xf numFmtId="0" fontId="30" fillId="2" borderId="0" xfId="0" applyFont="1" applyFill="1"/>
    <xf numFmtId="0" fontId="28" fillId="0" borderId="0" xfId="0" applyFont="1" applyAlignment="1">
      <alignment horizontal="center" wrapText="1"/>
    </xf>
    <xf numFmtId="0" fontId="30" fillId="0" borderId="0" xfId="0" applyFont="1" applyAlignment="1">
      <alignment horizontal="justify"/>
    </xf>
    <xf numFmtId="0" fontId="28" fillId="0" borderId="0" xfId="0" applyFont="1"/>
    <xf numFmtId="0" fontId="30" fillId="0" borderId="0" xfId="0" applyFont="1" applyAlignment="1">
      <alignment horizontal="right"/>
    </xf>
    <xf numFmtId="2" fontId="30" fillId="0" borderId="0" xfId="0" applyNumberFormat="1" applyFont="1" applyAlignment="1">
      <alignment horizontal="center"/>
    </xf>
    <xf numFmtId="0" fontId="30" fillId="0" borderId="0" xfId="0" applyFont="1" applyAlignment="1">
      <alignment horizontal="center"/>
    </xf>
    <xf numFmtId="0" fontId="28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top" wrapText="1"/>
    </xf>
    <xf numFmtId="0" fontId="28" fillId="2" borderId="0" xfId="0" applyFont="1" applyFill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32" fillId="2" borderId="0" xfId="0" applyFont="1" applyFill="1"/>
    <xf numFmtId="0" fontId="2" fillId="2" borderId="2" xfId="0" applyFont="1" applyFill="1" applyBorder="1" applyAlignment="1">
      <alignment horizontal="center" wrapText="1"/>
    </xf>
    <xf numFmtId="4" fontId="15" fillId="2" borderId="2" xfId="0" applyNumberFormat="1" applyFont="1" applyFill="1" applyBorder="1" applyAlignment="1">
      <alignment horizontal="right" wrapText="1"/>
    </xf>
    <xf numFmtId="168" fontId="2" fillId="2" borderId="2" xfId="0" applyNumberFormat="1" applyFont="1" applyFill="1" applyBorder="1" applyAlignment="1">
      <alignment horizontal="center" vertical="center" wrapText="1"/>
    </xf>
    <xf numFmtId="4" fontId="33" fillId="2" borderId="2" xfId="0" applyNumberFormat="1" applyFont="1" applyFill="1" applyBorder="1" applyAlignment="1">
      <alignment horizontal="right" vertical="center" wrapText="1"/>
    </xf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8" fillId="2" borderId="0" xfId="0" applyFont="1" applyFill="1"/>
    <xf numFmtId="165" fontId="15" fillId="2" borderId="2" xfId="0" applyNumberFormat="1" applyFont="1" applyFill="1" applyBorder="1" applyAlignment="1">
      <alignment horizontal="right" vertical="center" wrapText="1"/>
    </xf>
    <xf numFmtId="165" fontId="15" fillId="2" borderId="2" xfId="0" applyNumberFormat="1" applyFont="1" applyFill="1" applyBorder="1" applyAlignment="1">
      <alignment horizontal="right" wrapText="1"/>
    </xf>
    <xf numFmtId="165" fontId="20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5" fontId="15" fillId="0" borderId="2" xfId="0" applyNumberFormat="1" applyFont="1" applyBorder="1" applyAlignment="1">
      <alignment horizontal="right" vertical="center" wrapText="1"/>
    </xf>
    <xf numFmtId="4" fontId="15" fillId="0" borderId="2" xfId="0" applyNumberFormat="1" applyFont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0" fillId="0" borderId="0" xfId="0" applyFont="1"/>
    <xf numFmtId="0" fontId="30" fillId="0" borderId="0" xfId="0" applyFont="1" applyAlignment="1">
      <alignment horizontal="left"/>
    </xf>
    <xf numFmtId="2" fontId="30" fillId="0" borderId="0" xfId="0" applyNumberFormat="1" applyFont="1" applyAlignment="1">
      <alignment horizontal="right" wrapText="1"/>
    </xf>
    <xf numFmtId="0" fontId="1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14" fillId="0" borderId="0" xfId="0" applyFont="1" applyAlignment="1">
      <alignment horizontal="justify" vertical="center"/>
    </xf>
    <xf numFmtId="0" fontId="9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4" fillId="0" borderId="0" xfId="0" applyFont="1" applyAlignment="1">
      <alignment horizontal="center"/>
    </xf>
    <xf numFmtId="165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9" fontId="0" fillId="0" borderId="0" xfId="0" applyNumberFormat="1"/>
    <xf numFmtId="165" fontId="29" fillId="0" borderId="2" xfId="0" applyNumberFormat="1" applyFont="1" applyBorder="1" applyAlignment="1">
      <alignment horizontal="center" vertical="center" wrapText="1"/>
    </xf>
    <xf numFmtId="0" fontId="20" fillId="4" borderId="0" xfId="0" applyFont="1" applyFill="1" applyAlignment="1">
      <alignment horizontal="right" vertical="center"/>
    </xf>
    <xf numFmtId="164" fontId="23" fillId="0" borderId="2" xfId="1" applyNumberFormat="1" applyFont="1" applyBorder="1" applyAlignment="1">
      <alignment horizontal="center" vertical="center" wrapText="1"/>
    </xf>
    <xf numFmtId="0" fontId="0" fillId="0" borderId="2" xfId="0" applyBorder="1"/>
    <xf numFmtId="0" fontId="0" fillId="0" borderId="0" xfId="0" applyAlignment="1">
      <alignment horizontal="left" vertical="center"/>
    </xf>
    <xf numFmtId="168" fontId="2" fillId="0" borderId="2" xfId="0" applyNumberFormat="1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wrapText="1"/>
    </xf>
    <xf numFmtId="165" fontId="15" fillId="0" borderId="2" xfId="0" applyNumberFormat="1" applyFont="1" applyBorder="1" applyAlignment="1">
      <alignment horizontal="right" wrapText="1"/>
    </xf>
    <xf numFmtId="0" fontId="2" fillId="0" borderId="2" xfId="0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horizontal="center" vertical="top" wrapText="1"/>
    </xf>
    <xf numFmtId="4" fontId="33" fillId="0" borderId="2" xfId="0" applyNumberFormat="1" applyFont="1" applyBorder="1" applyAlignment="1">
      <alignment horizontal="right" vertical="center" wrapText="1"/>
    </xf>
    <xf numFmtId="165" fontId="9" fillId="2" borderId="2" xfId="0" applyNumberFormat="1" applyFont="1" applyFill="1" applyBorder="1" applyAlignment="1">
      <alignment horizontal="right" vertical="center" wrapText="1"/>
    </xf>
    <xf numFmtId="170" fontId="38" fillId="0" borderId="0" xfId="0" applyNumberFormat="1" applyFont="1"/>
    <xf numFmtId="166" fontId="23" fillId="0" borderId="2" xfId="1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vertical="center" wrapText="1"/>
    </xf>
    <xf numFmtId="165" fontId="0" fillId="0" borderId="2" xfId="0" applyNumberFormat="1" applyBorder="1"/>
    <xf numFmtId="0" fontId="11" fillId="0" borderId="0" xfId="0" applyFont="1" applyAlignment="1">
      <alignment wrapText="1"/>
    </xf>
    <xf numFmtId="0" fontId="15" fillId="0" borderId="2" xfId="0" applyFont="1" applyBorder="1" applyAlignment="1">
      <alignment horizontal="center" vertical="center" wrapText="1"/>
    </xf>
    <xf numFmtId="166" fontId="18" fillId="2" borderId="0" xfId="0" applyNumberFormat="1" applyFont="1" applyFill="1"/>
    <xf numFmtId="0" fontId="20" fillId="0" borderId="2" xfId="5" applyFont="1" applyBorder="1" applyAlignment="1">
      <alignment horizontal="center" vertical="center" wrapText="1"/>
    </xf>
    <xf numFmtId="9" fontId="20" fillId="0" borderId="2" xfId="2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20" fillId="0" borderId="6" xfId="3" applyFont="1" applyBorder="1" applyAlignment="1">
      <alignment horizontal="center" vertical="center" wrapText="1"/>
    </xf>
    <xf numFmtId="0" fontId="20" fillId="0" borderId="6" xfId="3" applyFont="1" applyBorder="1" applyAlignment="1">
      <alignment horizontal="centerContinuous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164" fontId="20" fillId="0" borderId="2" xfId="1" applyNumberFormat="1" applyFont="1" applyBorder="1" applyAlignment="1">
      <alignment horizontal="center" vertical="center" wrapText="1"/>
    </xf>
    <xf numFmtId="0" fontId="20" fillId="0" borderId="6" xfId="5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top" wrapText="1"/>
    </xf>
    <xf numFmtId="166" fontId="20" fillId="0" borderId="2" xfId="1" applyNumberFormat="1" applyFont="1" applyBorder="1" applyAlignment="1">
      <alignment horizontal="center" vertical="center" wrapText="1"/>
    </xf>
    <xf numFmtId="166" fontId="20" fillId="0" borderId="2" xfId="0" applyNumberFormat="1" applyFont="1" applyBorder="1" applyAlignment="1">
      <alignment horizontal="center" vertical="center" wrapText="1"/>
    </xf>
    <xf numFmtId="2" fontId="20" fillId="0" borderId="2" xfId="0" applyNumberFormat="1" applyFont="1" applyBorder="1" applyAlignment="1">
      <alignment horizontal="center" vertical="center" wrapText="1"/>
    </xf>
    <xf numFmtId="164" fontId="20" fillId="0" borderId="2" xfId="0" applyNumberFormat="1" applyFont="1" applyBorder="1" applyAlignment="1">
      <alignment horizontal="center" vertical="center" wrapText="1"/>
    </xf>
    <xf numFmtId="167" fontId="20" fillId="0" borderId="2" xfId="0" applyNumberFormat="1" applyFont="1" applyBorder="1" applyAlignment="1">
      <alignment horizontal="center" vertical="center" wrapText="1"/>
    </xf>
    <xf numFmtId="0" fontId="23" fillId="0" borderId="2" xfId="4" applyFont="1" applyBorder="1" applyAlignment="1">
      <alignment horizontal="center" vertical="center" wrapText="1"/>
    </xf>
    <xf numFmtId="164" fontId="20" fillId="0" borderId="2" xfId="1" applyNumberFormat="1" applyFont="1" applyBorder="1" applyAlignment="1">
      <alignment horizontal="center" vertical="center"/>
    </xf>
    <xf numFmtId="166" fontId="23" fillId="0" borderId="2" xfId="4" applyNumberFormat="1" applyFont="1" applyBorder="1" applyAlignment="1">
      <alignment horizontal="center" vertical="center" wrapText="1"/>
    </xf>
    <xf numFmtId="2" fontId="27" fillId="0" borderId="2" xfId="0" applyNumberFormat="1" applyFont="1" applyBorder="1" applyAlignment="1">
      <alignment horizontal="center" vertical="center" wrapText="1"/>
    </xf>
    <xf numFmtId="2" fontId="23" fillId="0" borderId="2" xfId="4" applyNumberFormat="1" applyFont="1" applyBorder="1" applyAlignment="1">
      <alignment horizontal="center" vertical="center" wrapText="1"/>
    </xf>
    <xf numFmtId="0" fontId="27" fillId="0" borderId="2" xfId="4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0" fillId="0" borderId="2" xfId="1" applyFont="1" applyBorder="1" applyAlignment="1">
      <alignment horizontal="center" vertical="center"/>
    </xf>
    <xf numFmtId="166" fontId="27" fillId="0" borderId="2" xfId="0" applyNumberFormat="1" applyFont="1" applyBorder="1" applyAlignment="1">
      <alignment horizontal="center" vertical="center" wrapText="1"/>
    </xf>
    <xf numFmtId="164" fontId="27" fillId="0" borderId="2" xfId="0" applyNumberFormat="1" applyFont="1" applyBorder="1" applyAlignment="1">
      <alignment horizontal="center" vertical="center" wrapText="1"/>
    </xf>
    <xf numFmtId="171" fontId="8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17" fontId="20" fillId="0" borderId="4" xfId="0" applyNumberFormat="1" applyFont="1" applyBorder="1" applyAlignment="1">
      <alignment horizontal="center" vertical="center" wrapText="1"/>
    </xf>
    <xf numFmtId="167" fontId="20" fillId="0" borderId="2" xfId="1" applyNumberFormat="1" applyFont="1" applyBorder="1" applyAlignment="1">
      <alignment horizontal="center" vertical="center"/>
    </xf>
    <xf numFmtId="10" fontId="2" fillId="0" borderId="2" xfId="0" applyNumberFormat="1" applyFont="1" applyBorder="1" applyAlignment="1">
      <alignment horizontal="center" vertical="center" wrapText="1"/>
    </xf>
    <xf numFmtId="165" fontId="28" fillId="2" borderId="0" xfId="0" applyNumberFormat="1" applyFont="1" applyFill="1"/>
    <xf numFmtId="17" fontId="20" fillId="0" borderId="2" xfId="0" applyNumberFormat="1" applyFont="1" applyBorder="1" applyAlignment="1">
      <alignment horizontal="center" vertical="center" wrapText="1"/>
    </xf>
    <xf numFmtId="167" fontId="8" fillId="0" borderId="2" xfId="0" applyNumberFormat="1" applyFont="1" applyBorder="1" applyAlignment="1">
      <alignment horizontal="center" vertical="center" wrapText="1"/>
    </xf>
    <xf numFmtId="0" fontId="42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/>
    </xf>
    <xf numFmtId="166" fontId="8" fillId="0" borderId="2" xfId="0" applyNumberFormat="1" applyFont="1" applyBorder="1" applyAlignment="1">
      <alignment horizontal="center" vertical="center" wrapText="1"/>
    </xf>
    <xf numFmtId="49" fontId="23" fillId="0" borderId="2" xfId="4" applyNumberFormat="1" applyFont="1" applyBorder="1" applyAlignment="1">
      <alignment horizontal="center" vertical="center" wrapText="1"/>
    </xf>
    <xf numFmtId="164" fontId="20" fillId="0" borderId="2" xfId="3" applyNumberFormat="1" applyFont="1" applyBorder="1" applyAlignment="1">
      <alignment horizontal="center" vertical="center" wrapText="1"/>
    </xf>
    <xf numFmtId="0" fontId="20" fillId="0" borderId="4" xfId="5" applyFont="1" applyBorder="1" applyAlignment="1">
      <alignment horizontal="center" vertical="center" wrapText="1"/>
    </xf>
    <xf numFmtId="0" fontId="20" fillId="0" borderId="2" xfId="3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0" fontId="20" fillId="0" borderId="8" xfId="5" applyFont="1" applyBorder="1" applyAlignment="1">
      <alignment vertical="center" wrapText="1"/>
    </xf>
    <xf numFmtId="0" fontId="20" fillId="0" borderId="6" xfId="5" applyFont="1" applyBorder="1" applyAlignment="1">
      <alignment vertical="center" wrapText="1"/>
    </xf>
    <xf numFmtId="0" fontId="20" fillId="0" borderId="2" xfId="0" applyFont="1" applyBorder="1" applyAlignment="1">
      <alignment horizontal="left" vertical="center" wrapText="1"/>
    </xf>
    <xf numFmtId="165" fontId="20" fillId="0" borderId="2" xfId="0" applyNumberFormat="1" applyFont="1" applyBorder="1" applyAlignment="1">
      <alignment horizontal="right" vertical="center" wrapText="1"/>
    </xf>
    <xf numFmtId="4" fontId="20" fillId="0" borderId="2" xfId="0" applyNumberFormat="1" applyFont="1" applyBorder="1" applyAlignment="1">
      <alignment vertical="center" wrapText="1"/>
    </xf>
    <xf numFmtId="0" fontId="18" fillId="0" borderId="0" xfId="0" applyFont="1"/>
    <xf numFmtId="166" fontId="18" fillId="0" borderId="0" xfId="0" applyNumberFormat="1" applyFont="1"/>
    <xf numFmtId="167" fontId="8" fillId="0" borderId="3" xfId="0" applyNumberFormat="1" applyFont="1" applyBorder="1" applyAlignment="1">
      <alignment horizontal="center" vertical="center" wrapText="1"/>
    </xf>
    <xf numFmtId="0" fontId="20" fillId="0" borderId="3" xfId="5" applyFont="1" applyBorder="1" applyAlignment="1">
      <alignment horizontal="center" vertical="center" wrapText="1"/>
    </xf>
    <xf numFmtId="0" fontId="20" fillId="0" borderId="2" xfId="5" applyFont="1" applyBorder="1" applyAlignment="1">
      <alignment horizontal="left" vertical="center" wrapText="1"/>
    </xf>
    <xf numFmtId="0" fontId="8" fillId="0" borderId="2" xfId="3" applyFont="1" applyBorder="1" applyAlignment="1">
      <alignment horizontal="center" vertical="center" wrapText="1"/>
    </xf>
    <xf numFmtId="0" fontId="20" fillId="0" borderId="2" xfId="5" applyFont="1" applyBorder="1" applyAlignment="1">
      <alignment vertical="center" wrapText="1"/>
    </xf>
    <xf numFmtId="171" fontId="20" fillId="0" borderId="2" xfId="0" applyNumberFormat="1" applyFont="1" applyBorder="1" applyAlignment="1">
      <alignment horizontal="center" vertical="center" wrapText="1"/>
    </xf>
    <xf numFmtId="2" fontId="20" fillId="0" borderId="2" xfId="1" applyNumberFormat="1" applyFont="1" applyBorder="1" applyAlignment="1">
      <alignment horizontal="center" vertical="center" wrapText="1"/>
    </xf>
    <xf numFmtId="0" fontId="20" fillId="0" borderId="2" xfId="1" applyFont="1" applyBorder="1" applyAlignment="1">
      <alignment horizontal="left" vertical="center" wrapText="1"/>
    </xf>
    <xf numFmtId="0" fontId="20" fillId="0" borderId="4" xfId="5" applyFont="1" applyBorder="1" applyAlignment="1">
      <alignment horizontal="left" vertical="center" wrapText="1"/>
    </xf>
    <xf numFmtId="0" fontId="20" fillId="0" borderId="4" xfId="1" applyFont="1" applyBorder="1" applyAlignment="1">
      <alignment horizontal="center" vertical="center" wrapText="1"/>
    </xf>
    <xf numFmtId="164" fontId="20" fillId="0" borderId="4" xfId="1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1" fontId="20" fillId="0" borderId="2" xfId="1" applyNumberFormat="1" applyFont="1" applyBorder="1" applyAlignment="1">
      <alignment horizontal="center" vertical="center" wrapText="1"/>
    </xf>
    <xf numFmtId="167" fontId="20" fillId="0" borderId="2" xfId="1" applyNumberFormat="1" applyFont="1" applyBorder="1" applyAlignment="1">
      <alignment horizontal="center" vertical="center" wrapText="1"/>
    </xf>
    <xf numFmtId="2" fontId="20" fillId="0" borderId="4" xfId="1" applyNumberFormat="1" applyFont="1" applyBorder="1" applyAlignment="1">
      <alignment horizontal="center" vertical="center" wrapText="1"/>
    </xf>
    <xf numFmtId="4" fontId="20" fillId="0" borderId="2" xfId="0" applyNumberFormat="1" applyFont="1" applyBorder="1" applyAlignment="1">
      <alignment horizontal="center" vertical="center" wrapText="1"/>
    </xf>
    <xf numFmtId="1" fontId="20" fillId="0" borderId="4" xfId="1" applyNumberFormat="1" applyFont="1" applyBorder="1" applyAlignment="1">
      <alignment horizontal="center" vertical="center" wrapText="1"/>
    </xf>
    <xf numFmtId="166" fontId="20" fillId="0" borderId="4" xfId="1" applyNumberFormat="1" applyFont="1" applyBorder="1" applyAlignment="1">
      <alignment horizontal="center" vertical="center" wrapText="1"/>
    </xf>
    <xf numFmtId="0" fontId="8" fillId="0" borderId="2" xfId="4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9" fillId="0" borderId="2" xfId="5" applyFont="1" applyBorder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17" fontId="8" fillId="0" borderId="2" xfId="0" applyNumberFormat="1" applyFont="1" applyBorder="1" applyAlignment="1">
      <alignment horizontal="center" vertical="center" wrapText="1"/>
    </xf>
    <xf numFmtId="0" fontId="11" fillId="0" borderId="2" xfId="4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4" fontId="15" fillId="2" borderId="2" xfId="0" applyNumberFormat="1" applyFont="1" applyFill="1" applyBorder="1" applyAlignment="1">
      <alignment horizontal="left"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4" fontId="15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left" vertical="center" wrapText="1"/>
    </xf>
    <xf numFmtId="0" fontId="20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29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9" fillId="0" borderId="2" xfId="3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top"/>
    </xf>
    <xf numFmtId="166" fontId="8" fillId="0" borderId="4" xfId="0" applyNumberFormat="1" applyFont="1" applyBorder="1" applyAlignment="1">
      <alignment horizontal="center" vertical="center" wrapText="1"/>
    </xf>
    <xf numFmtId="166" fontId="8" fillId="0" borderId="3" xfId="0" applyNumberFormat="1" applyFont="1" applyBorder="1" applyAlignment="1">
      <alignment horizontal="center" vertical="center" wrapText="1"/>
    </xf>
    <xf numFmtId="0" fontId="17" fillId="0" borderId="2" xfId="5" applyFont="1" applyBorder="1" applyAlignment="1">
      <alignment horizontal="center" vertical="center" wrapText="1"/>
    </xf>
    <xf numFmtId="0" fontId="20" fillId="0" borderId="2" xfId="3" applyFont="1" applyBorder="1" applyAlignment="1">
      <alignment horizontal="center" vertical="center" wrapText="1"/>
    </xf>
    <xf numFmtId="0" fontId="20" fillId="0" borderId="2" xfId="1" applyFont="1" applyBorder="1" applyAlignment="1">
      <alignment horizontal="left" vertical="center" wrapText="1"/>
    </xf>
    <xf numFmtId="9" fontId="20" fillId="0" borderId="2" xfId="2" applyFont="1" applyFill="1" applyBorder="1" applyAlignment="1">
      <alignment horizontal="center" vertical="center" wrapText="1"/>
    </xf>
    <xf numFmtId="167" fontId="20" fillId="0" borderId="2" xfId="0" applyNumberFormat="1" applyFont="1" applyBorder="1" applyAlignment="1">
      <alignment horizontal="center" vertical="center" wrapText="1"/>
    </xf>
    <xf numFmtId="166" fontId="20" fillId="0" borderId="2" xfId="3" applyNumberFormat="1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 wrapText="1"/>
    </xf>
    <xf numFmtId="0" fontId="20" fillId="0" borderId="4" xfId="5" applyFont="1" applyBorder="1" applyAlignment="1">
      <alignment horizontal="center" vertical="center" wrapText="1"/>
    </xf>
    <xf numFmtId="0" fontId="20" fillId="0" borderId="3" xfId="5" applyFont="1" applyBorder="1" applyAlignment="1">
      <alignment horizontal="center" vertical="center" wrapText="1"/>
    </xf>
    <xf numFmtId="0" fontId="20" fillId="0" borderId="4" xfId="3" applyFont="1" applyBorder="1" applyAlignment="1">
      <alignment horizontal="center" vertical="center" wrapText="1"/>
    </xf>
    <xf numFmtId="0" fontId="20" fillId="0" borderId="3" xfId="3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17" fillId="3" borderId="2" xfId="5" applyFont="1" applyFill="1" applyBorder="1" applyAlignment="1">
      <alignment horizontal="center" vertical="center" wrapText="1"/>
    </xf>
    <xf numFmtId="166" fontId="8" fillId="0" borderId="5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7" fontId="8" fillId="0" borderId="4" xfId="0" applyNumberFormat="1" applyFont="1" applyBorder="1" applyAlignment="1">
      <alignment horizontal="center" vertical="center" wrapText="1"/>
    </xf>
    <xf numFmtId="167" fontId="8" fillId="0" borderId="3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left" vertical="center"/>
    </xf>
    <xf numFmtId="164" fontId="8" fillId="0" borderId="2" xfId="0" applyNumberFormat="1" applyFont="1" applyBorder="1" applyAlignment="1">
      <alignment horizontal="center" vertical="center" wrapText="1"/>
    </xf>
    <xf numFmtId="0" fontId="20" fillId="0" borderId="4" xfId="5" applyFont="1" applyBorder="1" applyAlignment="1">
      <alignment horizontal="left" vertical="center" wrapText="1"/>
    </xf>
    <xf numFmtId="0" fontId="20" fillId="0" borderId="3" xfId="5" applyFont="1" applyBorder="1" applyAlignment="1">
      <alignment horizontal="left" vertical="center" wrapText="1"/>
    </xf>
    <xf numFmtId="0" fontId="20" fillId="0" borderId="4" xfId="1" applyFont="1" applyBorder="1" applyAlignment="1">
      <alignment horizontal="center" vertical="center" wrapText="1"/>
    </xf>
    <xf numFmtId="0" fontId="20" fillId="0" borderId="3" xfId="1" applyFont="1" applyBorder="1" applyAlignment="1">
      <alignment horizontal="center" vertical="center" wrapText="1"/>
    </xf>
    <xf numFmtId="0" fontId="20" fillId="0" borderId="5" xfId="5" applyFont="1" applyBorder="1" applyAlignment="1">
      <alignment horizontal="center" vertical="center" wrapText="1"/>
    </xf>
    <xf numFmtId="167" fontId="20" fillId="0" borderId="2" xfId="5" applyNumberFormat="1" applyFont="1" applyBorder="1" applyAlignment="1">
      <alignment horizontal="center" vertical="center" wrapText="1"/>
    </xf>
    <xf numFmtId="164" fontId="20" fillId="0" borderId="4" xfId="1" applyNumberFormat="1" applyFont="1" applyBorder="1" applyAlignment="1">
      <alignment horizontal="center" vertical="center" wrapText="1"/>
    </xf>
    <xf numFmtId="164" fontId="20" fillId="0" borderId="5" xfId="1" applyNumberFormat="1" applyFont="1" applyBorder="1" applyAlignment="1">
      <alignment horizontal="center" vertical="center" wrapText="1"/>
    </xf>
    <xf numFmtId="164" fontId="20" fillId="0" borderId="3" xfId="1" applyNumberFormat="1" applyFont="1" applyBorder="1" applyAlignment="1">
      <alignment horizontal="center" vertical="center" wrapText="1"/>
    </xf>
    <xf numFmtId="0" fontId="20" fillId="0" borderId="5" xfId="1" applyFont="1" applyBorder="1" applyAlignment="1">
      <alignment horizontal="center" vertical="center" wrapText="1"/>
    </xf>
    <xf numFmtId="0" fontId="20" fillId="0" borderId="5" xfId="5" applyFont="1" applyBorder="1" applyAlignment="1">
      <alignment horizontal="left" vertical="center" wrapText="1"/>
    </xf>
    <xf numFmtId="2" fontId="20" fillId="0" borderId="4" xfId="1" applyNumberFormat="1" applyFont="1" applyBorder="1" applyAlignment="1">
      <alignment horizontal="center" vertical="center" wrapText="1"/>
    </xf>
    <xf numFmtId="2" fontId="20" fillId="0" borderId="3" xfId="1" applyNumberFormat="1" applyFont="1" applyBorder="1" applyAlignment="1">
      <alignment horizontal="center" vertical="center" wrapText="1"/>
    </xf>
    <xf numFmtId="2" fontId="20" fillId="0" borderId="5" xfId="1" applyNumberFormat="1" applyFont="1" applyBorder="1" applyAlignment="1">
      <alignment horizontal="center" vertical="center" wrapText="1"/>
    </xf>
    <xf numFmtId="164" fontId="20" fillId="0" borderId="2" xfId="0" applyNumberFormat="1" applyFont="1" applyBorder="1" applyAlignment="1">
      <alignment horizontal="center" vertical="center" wrapText="1"/>
    </xf>
    <xf numFmtId="166" fontId="8" fillId="0" borderId="2" xfId="0" applyNumberFormat="1" applyFont="1" applyBorder="1" applyAlignment="1">
      <alignment horizontal="center" vertical="center" wrapText="1"/>
    </xf>
    <xf numFmtId="165" fontId="8" fillId="0" borderId="4" xfId="0" applyNumberFormat="1" applyFont="1" applyBorder="1" applyAlignment="1">
      <alignment horizontal="center" vertical="center" wrapText="1"/>
    </xf>
    <xf numFmtId="165" fontId="8" fillId="0" borderId="3" xfId="0" applyNumberFormat="1" applyFont="1" applyBorder="1" applyAlignment="1">
      <alignment horizontal="center" vertical="center" wrapText="1"/>
    </xf>
    <xf numFmtId="1" fontId="20" fillId="0" borderId="4" xfId="1" applyNumberFormat="1" applyFont="1" applyBorder="1" applyAlignment="1">
      <alignment horizontal="center" vertical="center" wrapText="1"/>
    </xf>
    <xf numFmtId="1" fontId="20" fillId="0" borderId="3" xfId="1" applyNumberFormat="1" applyFont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166" fontId="20" fillId="0" borderId="4" xfId="1" applyNumberFormat="1" applyFont="1" applyBorder="1" applyAlignment="1">
      <alignment horizontal="center" vertical="center" wrapText="1"/>
    </xf>
    <xf numFmtId="166" fontId="20" fillId="0" borderId="5" xfId="1" applyNumberFormat="1" applyFont="1" applyBorder="1" applyAlignment="1">
      <alignment horizontal="center" vertical="center" wrapText="1"/>
    </xf>
    <xf numFmtId="166" fontId="20" fillId="0" borderId="3" xfId="1" applyNumberFormat="1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7" xfId="5" applyFont="1" applyBorder="1" applyAlignment="1">
      <alignment horizontal="left" vertical="center" wrapText="1"/>
    </xf>
    <xf numFmtId="0" fontId="20" fillId="0" borderId="8" xfId="5" applyFont="1" applyBorder="1" applyAlignment="1">
      <alignment horizontal="left" vertical="center" wrapText="1"/>
    </xf>
    <xf numFmtId="0" fontId="36" fillId="0" borderId="0" xfId="0" applyFont="1" applyAlignment="1">
      <alignment horizontal="left" vertical="center" wrapText="1"/>
    </xf>
    <xf numFmtId="0" fontId="37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wrapText="1"/>
    </xf>
    <xf numFmtId="0" fontId="23" fillId="0" borderId="2" xfId="0" applyFont="1" applyBorder="1" applyAlignment="1">
      <alignment horizontal="left" vertical="center" wrapText="1"/>
    </xf>
  </cellXfs>
  <cellStyles count="18">
    <cellStyle name="Normal" xfId="0" builtinId="0"/>
    <cellStyle name="Normal 10" xfId="5" xr:uid="{00000000-0005-0000-0000-000001000000}"/>
    <cellStyle name="Normal 10 2" xfId="14" xr:uid="{00000000-0005-0000-0000-000002000000}"/>
    <cellStyle name="Normal 10 2 2" xfId="9" xr:uid="{00000000-0005-0000-0000-000003000000}"/>
    <cellStyle name="Normal 10 2 2 2" xfId="17" xr:uid="{00000000-0005-0000-0000-000004000000}"/>
    <cellStyle name="Normal 10 2 3" xfId="10" xr:uid="{00000000-0005-0000-0000-000005000000}"/>
    <cellStyle name="Normal 11" xfId="3" xr:uid="{00000000-0005-0000-0000-000006000000}"/>
    <cellStyle name="Normal 2" xfId="1" xr:uid="{00000000-0005-0000-0000-000007000000}"/>
    <cellStyle name="Normal 2 2 2" xfId="11" xr:uid="{00000000-0005-0000-0000-000008000000}"/>
    <cellStyle name="Normal 23 2" xfId="8" xr:uid="{00000000-0005-0000-0000-000009000000}"/>
    <cellStyle name="Normal 24" xfId="12" xr:uid="{00000000-0005-0000-0000-00000A000000}"/>
    <cellStyle name="Normal 4 2" xfId="6" xr:uid="{00000000-0005-0000-0000-00000B000000}"/>
    <cellStyle name="Normal 8" xfId="4" xr:uid="{00000000-0005-0000-0000-00000C000000}"/>
    <cellStyle name="Percent 2" xfId="2" xr:uid="{00000000-0005-0000-0000-00000D000000}"/>
    <cellStyle name="Percent 4" xfId="7" xr:uid="{00000000-0005-0000-0000-00000E000000}"/>
    <cellStyle name="Обычный 2" xfId="15" xr:uid="{00000000-0005-0000-0000-00000F000000}"/>
    <cellStyle name="Обычный 3 2" xfId="13" xr:uid="{00000000-0005-0000-0000-000010000000}"/>
    <cellStyle name="Обычный 7" xfId="16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1"/>
  <sheetViews>
    <sheetView view="pageBreakPreview" topLeftCell="A13" zoomScaleNormal="100" zoomScaleSheetLayoutView="100" workbookViewId="0">
      <selection activeCell="E30" sqref="E30"/>
    </sheetView>
  </sheetViews>
  <sheetFormatPr defaultColWidth="9.140625" defaultRowHeight="14.25" customHeight="1"/>
  <cols>
    <col min="1" max="1" width="3.85546875" style="41" customWidth="1"/>
    <col min="2" max="2" width="19.42578125" style="41" customWidth="1"/>
    <col min="3" max="3" width="9.140625" style="41"/>
    <col min="4" max="4" width="46.85546875" style="41" customWidth="1"/>
    <col min="5" max="5" width="19.7109375" style="41" customWidth="1"/>
    <col min="6" max="6" width="18.7109375" style="41" customWidth="1"/>
    <col min="7" max="7" width="20.140625" style="41" customWidth="1"/>
    <col min="8" max="8" width="11.42578125" style="41" customWidth="1"/>
    <col min="9" max="9" width="18.7109375" style="41" customWidth="1"/>
    <col min="10" max="11" width="9.140625" style="37"/>
    <col min="12" max="12" width="11.140625" style="37" bestFit="1" customWidth="1"/>
    <col min="13" max="16384" width="9.140625" style="37"/>
  </cols>
  <sheetData>
    <row r="1" spans="1:10" ht="13.5" customHeight="1">
      <c r="A1" s="66"/>
      <c r="B1" s="65"/>
      <c r="C1" s="66"/>
      <c r="D1" s="67"/>
      <c r="E1" s="65"/>
      <c r="F1" s="65"/>
      <c r="G1" s="65"/>
      <c r="H1" s="65"/>
      <c r="I1" s="65"/>
    </row>
    <row r="2" spans="1:10" ht="18" customHeight="1">
      <c r="A2" s="192" t="s">
        <v>60</v>
      </c>
      <c r="B2" s="192"/>
      <c r="C2" s="192"/>
      <c r="D2" s="192"/>
      <c r="E2" s="192"/>
      <c r="F2" s="192"/>
      <c r="G2" s="192"/>
      <c r="H2" s="192"/>
      <c r="I2" s="192"/>
    </row>
    <row r="3" spans="1:10" s="38" customFormat="1" ht="6.75" customHeight="1">
      <c r="A3" s="68"/>
      <c r="B3" s="68"/>
      <c r="C3" s="68"/>
      <c r="D3" s="68"/>
      <c r="E3" s="68"/>
      <c r="F3" s="68"/>
      <c r="G3" s="68"/>
      <c r="H3" s="68"/>
      <c r="I3" s="68"/>
    </row>
    <row r="4" spans="1:10" s="39" customFormat="1" ht="24" customHeight="1">
      <c r="A4" s="193" t="s">
        <v>263</v>
      </c>
      <c r="B4" s="194"/>
      <c r="C4" s="194"/>
      <c r="D4" s="194"/>
      <c r="E4" s="194"/>
      <c r="F4" s="194"/>
      <c r="G4" s="194"/>
      <c r="H4" s="194"/>
      <c r="I4" s="194"/>
    </row>
    <row r="5" spans="1:10" ht="6" customHeight="1">
      <c r="A5" s="69"/>
      <c r="B5" s="70"/>
      <c r="C5" s="70"/>
      <c r="D5" s="70"/>
      <c r="E5" s="70"/>
      <c r="F5" s="70"/>
      <c r="G5" s="70"/>
      <c r="H5" s="70"/>
      <c r="I5" s="70"/>
    </row>
    <row r="6" spans="1:10" ht="18" customHeight="1">
      <c r="A6" s="71"/>
      <c r="B6" s="195" t="s">
        <v>61</v>
      </c>
      <c r="C6" s="195"/>
      <c r="D6" s="195"/>
      <c r="E6" s="72">
        <f>+I33</f>
        <v>315735.019239977</v>
      </c>
      <c r="F6" s="64" t="s">
        <v>59</v>
      </c>
      <c r="G6" s="71"/>
      <c r="H6" s="71"/>
      <c r="I6" s="73"/>
    </row>
    <row r="7" spans="1:10" ht="18" customHeight="1">
      <c r="A7" s="74"/>
      <c r="B7" s="75"/>
      <c r="C7" s="195" t="s">
        <v>62</v>
      </c>
      <c r="D7" s="195"/>
      <c r="E7" s="72">
        <f>+I34</f>
        <v>433.45684249802144</v>
      </c>
      <c r="F7" s="64" t="s">
        <v>59</v>
      </c>
      <c r="G7" s="76"/>
      <c r="H7" s="76"/>
      <c r="I7" s="76"/>
    </row>
    <row r="8" spans="1:10" ht="15">
      <c r="A8" s="40"/>
      <c r="C8" s="42"/>
      <c r="D8" s="42"/>
      <c r="E8" s="43"/>
      <c r="F8" s="44"/>
    </row>
    <row r="9" spans="1:10" ht="24.75" customHeight="1">
      <c r="A9" s="196" t="s">
        <v>63</v>
      </c>
      <c r="B9" s="197" t="s">
        <v>64</v>
      </c>
      <c r="C9" s="197" t="s">
        <v>65</v>
      </c>
      <c r="D9" s="197"/>
      <c r="E9" s="197" t="s">
        <v>66</v>
      </c>
      <c r="F9" s="197"/>
      <c r="G9" s="197"/>
      <c r="H9" s="197"/>
      <c r="I9" s="197" t="s">
        <v>67</v>
      </c>
    </row>
    <row r="10" spans="1:10" ht="42.75" customHeight="1">
      <c r="A10" s="196"/>
      <c r="B10" s="197"/>
      <c r="C10" s="197"/>
      <c r="D10" s="197"/>
      <c r="E10" s="103" t="s">
        <v>68</v>
      </c>
      <c r="F10" s="103" t="s">
        <v>69</v>
      </c>
      <c r="G10" s="103" t="s">
        <v>70</v>
      </c>
      <c r="H10" s="103" t="s">
        <v>71</v>
      </c>
      <c r="I10" s="197"/>
    </row>
    <row r="11" spans="1:10" s="45" customFormat="1" ht="15">
      <c r="A11" s="20">
        <v>1</v>
      </c>
      <c r="B11" s="20">
        <v>2</v>
      </c>
      <c r="C11" s="191">
        <v>3</v>
      </c>
      <c r="D11" s="191"/>
      <c r="E11" s="20">
        <v>4</v>
      </c>
      <c r="F11" s="20">
        <v>5</v>
      </c>
      <c r="G11" s="20">
        <v>6</v>
      </c>
      <c r="H11" s="20">
        <v>7</v>
      </c>
      <c r="I11" s="20">
        <v>8</v>
      </c>
    </row>
    <row r="12" spans="1:10" s="47" customFormat="1" ht="24.75" customHeight="1">
      <c r="A12" s="46"/>
      <c r="B12" s="46"/>
      <c r="C12" s="198" t="s">
        <v>72</v>
      </c>
      <c r="D12" s="198"/>
      <c r="E12" s="198"/>
      <c r="F12" s="198"/>
      <c r="G12" s="198"/>
      <c r="H12" s="198"/>
      <c r="I12" s="46"/>
    </row>
    <row r="13" spans="1:10" s="49" customFormat="1" ht="56.25" customHeight="1">
      <c r="A13" s="48">
        <v>1</v>
      </c>
      <c r="B13" s="60" t="s">
        <v>226</v>
      </c>
      <c r="C13" s="199" t="s">
        <v>263</v>
      </c>
      <c r="D13" s="199"/>
      <c r="E13" s="91">
        <f>+'ՕԲՅ 1'!C48</f>
        <v>240809.35694334522</v>
      </c>
      <c r="F13" s="62"/>
      <c r="G13" s="91">
        <f>+'ՕԲՅ 1'!D48</f>
        <v>0</v>
      </c>
      <c r="H13" s="62"/>
      <c r="I13" s="61">
        <f>SUM(E13,F13,G13,H13)</f>
        <v>240809.35694334522</v>
      </c>
      <c r="J13" s="37"/>
    </row>
    <row r="14" spans="1:10" ht="18" customHeight="1">
      <c r="A14" s="92"/>
      <c r="B14" s="92"/>
      <c r="C14" s="187" t="s">
        <v>73</v>
      </c>
      <c r="D14" s="187"/>
      <c r="E14" s="61">
        <f>SUM(E13:E13)</f>
        <v>240809.35694334522</v>
      </c>
      <c r="F14" s="61">
        <f>SUM(F13:F13)</f>
        <v>0</v>
      </c>
      <c r="G14" s="61">
        <f>SUM(G13:G13)</f>
        <v>0</v>
      </c>
      <c r="H14" s="61">
        <f>SUM(H13:H13)</f>
        <v>0</v>
      </c>
      <c r="I14" s="93">
        <f>SUM(I13:I13)</f>
        <v>240809.35694334522</v>
      </c>
    </row>
    <row r="15" spans="1:10" ht="21.75" customHeight="1">
      <c r="A15" s="94"/>
      <c r="B15" s="187" t="s">
        <v>74</v>
      </c>
      <c r="C15" s="187"/>
      <c r="D15" s="187"/>
      <c r="E15" s="187"/>
      <c r="F15" s="187"/>
      <c r="G15" s="187"/>
      <c r="H15" s="187"/>
      <c r="I15" s="95"/>
    </row>
    <row r="16" spans="1:10" ht="18" customHeight="1">
      <c r="A16" s="60">
        <v>2</v>
      </c>
      <c r="B16" s="120">
        <f>1.5%*0.8</f>
        <v>1.2E-2</v>
      </c>
      <c r="C16" s="190" t="s">
        <v>75</v>
      </c>
      <c r="D16" s="190"/>
      <c r="E16" s="90">
        <f>E14*B16</f>
        <v>2889.7122833201429</v>
      </c>
      <c r="F16" s="62"/>
      <c r="G16" s="62"/>
      <c r="H16" s="62"/>
      <c r="I16" s="61">
        <f>SUM(E16:F16)</f>
        <v>2889.7122833201429</v>
      </c>
    </row>
    <row r="17" spans="1:12" ht="18" customHeight="1">
      <c r="A17" s="60"/>
      <c r="B17" s="120"/>
      <c r="C17" s="187" t="s">
        <v>102</v>
      </c>
      <c r="D17" s="187"/>
      <c r="E17" s="61">
        <f>+E16</f>
        <v>2889.7122833201429</v>
      </c>
      <c r="F17" s="61">
        <f t="shared" ref="F17:I17" si="0">+F16</f>
        <v>0</v>
      </c>
      <c r="G17" s="61">
        <f t="shared" si="0"/>
        <v>0</v>
      </c>
      <c r="H17" s="61">
        <f t="shared" si="0"/>
        <v>0</v>
      </c>
      <c r="I17" s="61">
        <f t="shared" si="0"/>
        <v>2889.7122833201429</v>
      </c>
    </row>
    <row r="18" spans="1:12" ht="18" customHeight="1">
      <c r="A18" s="92"/>
      <c r="B18" s="92"/>
      <c r="C18" s="187" t="s">
        <v>76</v>
      </c>
      <c r="D18" s="187"/>
      <c r="E18" s="61">
        <f>+E14+E17</f>
        <v>243699.06922666536</v>
      </c>
      <c r="F18" s="61">
        <f t="shared" ref="F18:H18" si="1">+F14+F17</f>
        <v>0</v>
      </c>
      <c r="G18" s="61">
        <f t="shared" si="1"/>
        <v>0</v>
      </c>
      <c r="H18" s="61">
        <f t="shared" si="1"/>
        <v>0</v>
      </c>
      <c r="I18" s="61">
        <f>+I14+I17</f>
        <v>243699.06922666536</v>
      </c>
    </row>
    <row r="19" spans="1:12" ht="27" customHeight="1">
      <c r="A19" s="94"/>
      <c r="B19" s="187" t="s">
        <v>77</v>
      </c>
      <c r="C19" s="187"/>
      <c r="D19" s="187"/>
      <c r="E19" s="187"/>
      <c r="F19" s="187"/>
      <c r="G19" s="187"/>
      <c r="H19" s="187"/>
      <c r="I19" s="95"/>
    </row>
    <row r="20" spans="1:12" ht="19.5" customHeight="1">
      <c r="A20" s="60">
        <v>3</v>
      </c>
      <c r="B20" s="140">
        <f>0.7%*0.8</f>
        <v>5.5999999999999999E-3</v>
      </c>
      <c r="C20" s="190" t="s">
        <v>78</v>
      </c>
      <c r="D20" s="190"/>
      <c r="E20" s="90">
        <f>E18*B20</f>
        <v>1364.7147876693259</v>
      </c>
      <c r="F20" s="62"/>
      <c r="G20" s="62"/>
      <c r="H20" s="62"/>
      <c r="I20" s="61">
        <f>SUM(E20:H20)</f>
        <v>1364.7147876693259</v>
      </c>
    </row>
    <row r="21" spans="1:12" ht="48" customHeight="1">
      <c r="A21" s="60">
        <v>4</v>
      </c>
      <c r="B21" s="140">
        <v>1.5E-3</v>
      </c>
      <c r="C21" s="190" t="s">
        <v>103</v>
      </c>
      <c r="D21" s="190"/>
      <c r="E21" s="90">
        <f>E18*B21</f>
        <v>365.54860383999807</v>
      </c>
      <c r="F21" s="62"/>
      <c r="G21" s="62"/>
      <c r="H21" s="62"/>
      <c r="I21" s="61">
        <f>SUM(E21:H21)</f>
        <v>365.54860383999807</v>
      </c>
    </row>
    <row r="22" spans="1:12" ht="18" customHeight="1">
      <c r="A22" s="48"/>
      <c r="B22" s="140"/>
      <c r="C22" s="187" t="s">
        <v>104</v>
      </c>
      <c r="D22" s="187"/>
      <c r="E22" s="61">
        <f>SUM(E20:E21)</f>
        <v>1730.263391509324</v>
      </c>
      <c r="F22" s="61">
        <f>SUM(F20:F21)</f>
        <v>0</v>
      </c>
      <c r="G22" s="61">
        <f>SUM(G20:G21)</f>
        <v>0</v>
      </c>
      <c r="H22" s="61">
        <f>SUM(H20:H21)</f>
        <v>0</v>
      </c>
      <c r="I22" s="61">
        <f>SUM(I20:I21)</f>
        <v>1730.263391509324</v>
      </c>
    </row>
    <row r="23" spans="1:12" ht="18" customHeight="1">
      <c r="A23" s="50"/>
      <c r="B23" s="92"/>
      <c r="C23" s="187" t="s">
        <v>79</v>
      </c>
      <c r="D23" s="187"/>
      <c r="E23" s="61">
        <f>+E18+E22</f>
        <v>245429.3326181747</v>
      </c>
      <c r="F23" s="61">
        <f>+F18+F22</f>
        <v>0</v>
      </c>
      <c r="G23" s="61">
        <f>+G18+G22</f>
        <v>0</v>
      </c>
      <c r="H23" s="61">
        <f>+H18+H22</f>
        <v>0</v>
      </c>
      <c r="I23" s="61">
        <f>+I18+I22</f>
        <v>245429.3326181747</v>
      </c>
    </row>
    <row r="24" spans="1:12" ht="27" customHeight="1">
      <c r="A24" s="46"/>
      <c r="B24" s="187" t="s">
        <v>133</v>
      </c>
      <c r="C24" s="187"/>
      <c r="D24" s="187"/>
      <c r="E24" s="187"/>
      <c r="F24" s="187"/>
      <c r="G24" s="187"/>
      <c r="H24" s="187"/>
      <c r="I24" s="95"/>
    </row>
    <row r="25" spans="1:12" ht="21" customHeight="1">
      <c r="A25" s="48">
        <v>5</v>
      </c>
      <c r="B25" s="89">
        <v>1.4999999999999999E-2</v>
      </c>
      <c r="C25" s="190" t="s">
        <v>80</v>
      </c>
      <c r="D25" s="190"/>
      <c r="E25" s="62"/>
      <c r="F25" s="62"/>
      <c r="G25" s="62"/>
      <c r="H25" s="90">
        <f>E23*B25</f>
        <v>3681.4399892726201</v>
      </c>
      <c r="I25" s="61">
        <f>H25</f>
        <v>3681.4399892726201</v>
      </c>
    </row>
    <row r="26" spans="1:12" ht="21" customHeight="1">
      <c r="A26" s="48">
        <v>6</v>
      </c>
      <c r="B26" s="140">
        <v>6.0000000000000001E-3</v>
      </c>
      <c r="C26" s="190" t="s">
        <v>81</v>
      </c>
      <c r="D26" s="190"/>
      <c r="E26" s="62"/>
      <c r="F26" s="62"/>
      <c r="G26" s="62"/>
      <c r="H26" s="90">
        <f>E23*B26</f>
        <v>1472.5759957090481</v>
      </c>
      <c r="I26" s="61">
        <f>H26</f>
        <v>1472.5759957090481</v>
      </c>
    </row>
    <row r="27" spans="1:12" ht="21" customHeight="1">
      <c r="A27" s="46"/>
      <c r="B27" s="89"/>
      <c r="C27" s="187" t="s">
        <v>82</v>
      </c>
      <c r="D27" s="187"/>
      <c r="E27" s="96">
        <f>SUM(E25:E25)</f>
        <v>0</v>
      </c>
      <c r="F27" s="96"/>
      <c r="G27" s="62"/>
      <c r="H27" s="61">
        <f>SUM(H25:H26)</f>
        <v>5154.0159849816682</v>
      </c>
      <c r="I27" s="61">
        <f>SUM(I25:I26)</f>
        <v>5154.0159849816682</v>
      </c>
    </row>
    <row r="28" spans="1:12" ht="21" customHeight="1">
      <c r="A28" s="50"/>
      <c r="B28" s="60"/>
      <c r="C28" s="187" t="s">
        <v>83</v>
      </c>
      <c r="D28" s="187"/>
      <c r="E28" s="61">
        <f>SUM(E23,E27)</f>
        <v>245429.3326181747</v>
      </c>
      <c r="F28" s="96">
        <f>SUM(F23,F27)</f>
        <v>0</v>
      </c>
      <c r="G28" s="61">
        <f>SUM(G23,G27)</f>
        <v>0</v>
      </c>
      <c r="H28" s="61">
        <f>SUM(H23,H27)</f>
        <v>5154.0159849816682</v>
      </c>
      <c r="I28" s="61">
        <f>I27+I23</f>
        <v>250583.34860315637</v>
      </c>
    </row>
    <row r="29" spans="1:12" ht="24.75" customHeight="1">
      <c r="A29" s="46"/>
      <c r="B29" s="187" t="s">
        <v>105</v>
      </c>
      <c r="C29" s="187"/>
      <c r="D29" s="187"/>
      <c r="E29" s="187"/>
      <c r="F29" s="187"/>
      <c r="G29" s="187"/>
      <c r="H29" s="187"/>
      <c r="I29" s="95"/>
    </row>
    <row r="30" spans="1:12" ht="18" customHeight="1">
      <c r="A30" s="48">
        <v>7</v>
      </c>
      <c r="B30" s="89">
        <v>0.05</v>
      </c>
      <c r="C30" s="190" t="s">
        <v>84</v>
      </c>
      <c r="D30" s="190"/>
      <c r="E30" s="90">
        <f>E28*B30</f>
        <v>12271.466630908735</v>
      </c>
      <c r="F30" s="90">
        <f>F28*B30</f>
        <v>0</v>
      </c>
      <c r="G30" s="90">
        <f>G28*B30</f>
        <v>0</v>
      </c>
      <c r="H30" s="90">
        <f>H28*B30</f>
        <v>257.70079924908345</v>
      </c>
      <c r="I30" s="61">
        <f>SUM(E30:H30)</f>
        <v>12529.167430157819</v>
      </c>
      <c r="K30" s="141"/>
    </row>
    <row r="31" spans="1:12" ht="15" customHeight="1">
      <c r="A31" s="50"/>
      <c r="B31" s="60"/>
      <c r="C31" s="187" t="s">
        <v>106</v>
      </c>
      <c r="D31" s="187"/>
      <c r="E31" s="61">
        <f>SUM(E28:E30)</f>
        <v>257700.79924908344</v>
      </c>
      <c r="F31" s="61">
        <f>SUM(F28:F30)</f>
        <v>0</v>
      </c>
      <c r="G31" s="61">
        <f>SUM(G28:G30)</f>
        <v>0</v>
      </c>
      <c r="H31" s="61">
        <f>SUM(H28:H30)</f>
        <v>5411.7167842307517</v>
      </c>
      <c r="I31" s="61">
        <f>SUM(I28:I30)</f>
        <v>263112.51603331417</v>
      </c>
      <c r="L31" s="141"/>
    </row>
    <row r="32" spans="1:12" ht="17.25" customHeight="1">
      <c r="A32" s="48">
        <v>8</v>
      </c>
      <c r="B32" s="52">
        <v>0.2</v>
      </c>
      <c r="C32" s="189" t="s">
        <v>85</v>
      </c>
      <c r="D32" s="189"/>
      <c r="E32" s="90">
        <f>+E31*B32</f>
        <v>51540.159849816693</v>
      </c>
      <c r="F32" s="53">
        <f>F31*B32</f>
        <v>0</v>
      </c>
      <c r="G32" s="97">
        <f>G31*B32</f>
        <v>0</v>
      </c>
      <c r="H32" s="97">
        <f>H31*B32</f>
        <v>1082.3433568461503</v>
      </c>
      <c r="I32" s="57">
        <f>+I31*B32</f>
        <v>52622.503206662834</v>
      </c>
    </row>
    <row r="33" spans="1:9" ht="15">
      <c r="A33" s="50"/>
      <c r="B33" s="48"/>
      <c r="C33" s="188" t="s">
        <v>86</v>
      </c>
      <c r="D33" s="188"/>
      <c r="E33" s="57">
        <f>E32+E31</f>
        <v>309240.95909890014</v>
      </c>
      <c r="F33" s="53">
        <f>SUM(F31,F32)</f>
        <v>0</v>
      </c>
      <c r="G33" s="57">
        <f>G32+G31</f>
        <v>0</v>
      </c>
      <c r="H33" s="57">
        <f>H32+H31</f>
        <v>6494.0601410769023</v>
      </c>
      <c r="I33" s="57">
        <f>I32+I31</f>
        <v>315735.019239977</v>
      </c>
    </row>
    <row r="34" spans="1:9" ht="30.75" customHeight="1">
      <c r="A34" s="48">
        <v>9</v>
      </c>
      <c r="B34" s="52">
        <v>0.15</v>
      </c>
      <c r="C34" s="186" t="s">
        <v>225</v>
      </c>
      <c r="D34" s="186"/>
      <c r="E34" s="51"/>
      <c r="F34" s="51"/>
      <c r="G34" s="51"/>
      <c r="H34" s="51"/>
      <c r="I34" s="58">
        <f>I17*0.15</f>
        <v>433.45684249802144</v>
      </c>
    </row>
    <row r="35" spans="1:9" ht="17.25" customHeight="1">
      <c r="A35" s="55"/>
      <c r="C35" s="55"/>
      <c r="D35" s="63"/>
      <c r="E35" s="55"/>
      <c r="F35" s="54"/>
      <c r="G35" s="54"/>
      <c r="H35" s="54"/>
      <c r="I35" s="54"/>
    </row>
    <row r="36" spans="1:9" ht="15">
      <c r="A36" s="54"/>
      <c r="B36" s="54"/>
      <c r="C36" s="54"/>
      <c r="D36" s="54"/>
      <c r="E36" s="54"/>
      <c r="F36" s="54"/>
      <c r="G36" s="54"/>
      <c r="H36" s="54"/>
      <c r="I36" s="54"/>
    </row>
    <row r="37" spans="1:9" s="56" customFormat="1" ht="15.75">
      <c r="A37" s="55"/>
      <c r="B37" s="41"/>
      <c r="C37" s="55"/>
      <c r="D37" s="63" t="s">
        <v>42</v>
      </c>
      <c r="E37" s="55" t="s">
        <v>43</v>
      </c>
      <c r="F37" s="54"/>
      <c r="G37" s="54"/>
      <c r="H37" s="54"/>
      <c r="I37" s="54"/>
    </row>
    <row r="38" spans="1:9" s="56" customFormat="1" ht="17.25" customHeight="1">
      <c r="A38" s="41"/>
      <c r="B38" s="41"/>
      <c r="C38" s="41"/>
      <c r="D38" s="41"/>
      <c r="E38" s="41"/>
      <c r="F38" s="41"/>
      <c r="G38" s="41"/>
      <c r="H38" s="41"/>
      <c r="I38" s="41"/>
    </row>
    <row r="39" spans="1:9" s="56" customFormat="1" ht="15">
      <c r="A39" s="41"/>
      <c r="B39" s="41"/>
      <c r="C39" s="41"/>
      <c r="D39" s="41"/>
      <c r="E39" s="41"/>
      <c r="F39" s="41"/>
      <c r="G39" s="41"/>
      <c r="H39" s="41"/>
      <c r="I39" s="41"/>
    </row>
    <row r="40" spans="1:9" s="56" customFormat="1" ht="15">
      <c r="A40" s="41"/>
      <c r="B40" s="41"/>
      <c r="C40" s="41"/>
      <c r="D40" s="41"/>
      <c r="E40" s="41"/>
      <c r="F40" s="41"/>
      <c r="G40" s="41"/>
      <c r="H40" s="41"/>
      <c r="I40" s="41"/>
    </row>
    <row r="41" spans="1:9" s="56" customFormat="1" ht="15">
      <c r="A41" s="41"/>
      <c r="B41" s="41"/>
      <c r="C41" s="41"/>
      <c r="D41" s="41"/>
      <c r="E41" s="41"/>
      <c r="F41" s="41"/>
      <c r="G41" s="41"/>
      <c r="H41" s="41"/>
      <c r="I41" s="41"/>
    </row>
    <row r="42" spans="1:9" s="56" customFormat="1" ht="15">
      <c r="A42" s="41"/>
      <c r="B42" s="41"/>
      <c r="C42" s="41"/>
      <c r="D42" s="41"/>
      <c r="E42" s="41"/>
      <c r="F42" s="41"/>
      <c r="G42" s="41"/>
      <c r="H42" s="41"/>
      <c r="I42" s="41"/>
    </row>
    <row r="43" spans="1:9" s="56" customFormat="1" ht="15">
      <c r="A43" s="41"/>
      <c r="B43" s="41"/>
      <c r="C43" s="41"/>
      <c r="D43" s="41"/>
      <c r="E43" s="41"/>
      <c r="F43" s="41"/>
      <c r="G43" s="41"/>
      <c r="H43" s="41"/>
      <c r="I43" s="41"/>
    </row>
    <row r="44" spans="1:9" s="56" customFormat="1" ht="15">
      <c r="A44" s="41"/>
      <c r="B44" s="41"/>
      <c r="C44" s="41"/>
      <c r="D44" s="41"/>
      <c r="E44" s="41"/>
      <c r="F44" s="41"/>
      <c r="G44" s="41"/>
      <c r="H44" s="41"/>
      <c r="I44" s="41"/>
    </row>
    <row r="45" spans="1:9" s="56" customFormat="1" ht="15">
      <c r="A45" s="41"/>
      <c r="B45" s="41"/>
      <c r="C45" s="41"/>
      <c r="D45" s="41"/>
      <c r="E45" s="41"/>
      <c r="F45" s="41"/>
      <c r="G45" s="41"/>
      <c r="H45" s="41"/>
      <c r="I45" s="41"/>
    </row>
    <row r="46" spans="1:9" s="56" customFormat="1" ht="15">
      <c r="A46" s="41"/>
      <c r="B46" s="41"/>
      <c r="C46" s="41"/>
      <c r="D46" s="41"/>
      <c r="E46" s="41"/>
      <c r="F46" s="41"/>
      <c r="G46" s="41"/>
      <c r="H46" s="41"/>
      <c r="I46" s="41"/>
    </row>
    <row r="47" spans="1:9" s="56" customFormat="1" ht="15">
      <c r="A47" s="41"/>
      <c r="B47" s="41"/>
      <c r="C47" s="41"/>
      <c r="D47" s="41"/>
      <c r="E47" s="41"/>
      <c r="F47" s="41"/>
      <c r="G47" s="41"/>
      <c r="H47" s="41"/>
      <c r="I47" s="41"/>
    </row>
    <row r="48" spans="1:9" s="56" customFormat="1" ht="15">
      <c r="A48" s="41"/>
      <c r="B48" s="41"/>
      <c r="C48" s="41"/>
      <c r="D48" s="41"/>
      <c r="E48" s="41"/>
      <c r="F48" s="41"/>
      <c r="G48" s="41"/>
      <c r="H48" s="41"/>
      <c r="I48" s="41"/>
    </row>
    <row r="49" spans="1:9" s="56" customFormat="1" ht="15">
      <c r="A49" s="41"/>
      <c r="B49" s="41"/>
      <c r="C49" s="41"/>
      <c r="D49" s="41"/>
      <c r="E49" s="41"/>
      <c r="F49" s="41"/>
      <c r="G49" s="41"/>
      <c r="H49" s="41"/>
      <c r="I49" s="41"/>
    </row>
    <row r="50" spans="1:9" s="56" customFormat="1" ht="15">
      <c r="A50" s="41"/>
      <c r="B50" s="41"/>
      <c r="C50" s="41"/>
      <c r="D50" s="41"/>
      <c r="E50" s="41"/>
      <c r="F50" s="41"/>
      <c r="G50" s="41"/>
      <c r="H50" s="41"/>
      <c r="I50" s="41"/>
    </row>
    <row r="51" spans="1:9" s="56" customFormat="1" ht="15">
      <c r="A51" s="41"/>
      <c r="B51" s="41"/>
      <c r="C51" s="41"/>
      <c r="D51" s="41"/>
      <c r="E51" s="41"/>
      <c r="F51" s="41"/>
      <c r="G51" s="41"/>
      <c r="H51" s="41"/>
      <c r="I51" s="41"/>
    </row>
  </sheetData>
  <mergeCells count="33">
    <mergeCell ref="C20:D20"/>
    <mergeCell ref="C22:D22"/>
    <mergeCell ref="C21:D21"/>
    <mergeCell ref="B15:H15"/>
    <mergeCell ref="C18:D18"/>
    <mergeCell ref="B19:H19"/>
    <mergeCell ref="C12:H12"/>
    <mergeCell ref="C13:D13"/>
    <mergeCell ref="C14:D14"/>
    <mergeCell ref="C16:D16"/>
    <mergeCell ref="C17:D17"/>
    <mergeCell ref="C11:D11"/>
    <mergeCell ref="A2:I2"/>
    <mergeCell ref="A4:I4"/>
    <mergeCell ref="B6:D6"/>
    <mergeCell ref="C7:D7"/>
    <mergeCell ref="A9:A10"/>
    <mergeCell ref="B9:B10"/>
    <mergeCell ref="C9:D10"/>
    <mergeCell ref="E9:H9"/>
    <mergeCell ref="I9:I10"/>
    <mergeCell ref="C34:D34"/>
    <mergeCell ref="C23:D23"/>
    <mergeCell ref="B24:H24"/>
    <mergeCell ref="B29:H29"/>
    <mergeCell ref="C33:D33"/>
    <mergeCell ref="C31:D31"/>
    <mergeCell ref="C32:D32"/>
    <mergeCell ref="C25:D25"/>
    <mergeCell ref="C26:D26"/>
    <mergeCell ref="C27:D27"/>
    <mergeCell ref="C28:D28"/>
    <mergeCell ref="C30:D30"/>
  </mergeCells>
  <phoneticPr fontId="13" type="noConversion"/>
  <printOptions horizontalCentered="1"/>
  <pageMargins left="0.118110236220472" right="0.15748031496063" top="0.66929133858267698" bottom="0.28000000000000003" header="0.31496062992126" footer="0.118110236220472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G53"/>
  <sheetViews>
    <sheetView view="pageBreakPreview" topLeftCell="A34" zoomScaleNormal="100" zoomScaleSheetLayoutView="100" workbookViewId="0">
      <selection activeCell="G47" sqref="G47"/>
    </sheetView>
  </sheetViews>
  <sheetFormatPr defaultColWidth="9.140625" defaultRowHeight="15"/>
  <cols>
    <col min="1" max="1" width="9.42578125" style="23" customWidth="1"/>
    <col min="2" max="2" width="38" style="23" customWidth="1"/>
    <col min="3" max="4" width="17.28515625" style="23" bestFit="1" customWidth="1"/>
    <col min="5" max="5" width="12.28515625" style="23" customWidth="1"/>
    <col min="6" max="6" width="9.42578125" style="22" bestFit="1" customWidth="1"/>
    <col min="7" max="7" width="12" style="22" bestFit="1" customWidth="1"/>
    <col min="8" max="16384" width="9.140625" style="22"/>
  </cols>
  <sheetData>
    <row r="1" spans="1:7">
      <c r="A1" s="26"/>
      <c r="B1" s="26"/>
      <c r="C1" s="26"/>
      <c r="D1" s="26"/>
      <c r="E1" s="26"/>
    </row>
    <row r="2" spans="1:7" ht="12.75" customHeight="1">
      <c r="A2" s="34"/>
      <c r="B2" s="34"/>
      <c r="C2" s="34"/>
      <c r="D2" s="34"/>
      <c r="E2" s="34"/>
    </row>
    <row r="3" spans="1:7" ht="39.75" customHeight="1">
      <c r="A3" s="201" t="s">
        <v>263</v>
      </c>
      <c r="B3" s="202"/>
      <c r="C3" s="202"/>
      <c r="D3" s="202"/>
      <c r="E3" s="202"/>
    </row>
    <row r="4" spans="1:7">
      <c r="A4" s="203" t="s">
        <v>52</v>
      </c>
      <c r="B4" s="203"/>
      <c r="C4" s="203"/>
      <c r="D4" s="203"/>
      <c r="E4" s="203"/>
    </row>
    <row r="5" spans="1:7" ht="9.75" customHeight="1">
      <c r="A5" s="35"/>
      <c r="B5" s="35"/>
      <c r="C5" s="35"/>
      <c r="D5" s="35"/>
      <c r="E5" s="35"/>
    </row>
    <row r="6" spans="1:7" ht="21.75" customHeight="1">
      <c r="A6" s="200" t="s">
        <v>262</v>
      </c>
      <c r="B6" s="200"/>
      <c r="C6" s="200"/>
      <c r="D6" s="200"/>
      <c r="E6" s="200"/>
    </row>
    <row r="7" spans="1:7" ht="20.25" customHeight="1">
      <c r="A7" s="200" t="s">
        <v>53</v>
      </c>
      <c r="B7" s="200"/>
      <c r="C7" s="200"/>
      <c r="D7" s="200"/>
      <c r="E7" s="200"/>
    </row>
    <row r="8" spans="1:7">
      <c r="A8" s="27"/>
      <c r="B8" s="27"/>
      <c r="C8" s="27"/>
      <c r="D8" s="27"/>
      <c r="E8" s="27"/>
    </row>
    <row r="9" spans="1:7" s="25" customFormat="1" ht="37.5" customHeight="1">
      <c r="A9" s="24" t="s">
        <v>54</v>
      </c>
      <c r="B9" s="24" t="s">
        <v>12</v>
      </c>
      <c r="C9" s="24" t="s">
        <v>55</v>
      </c>
      <c r="D9" s="24" t="s">
        <v>57</v>
      </c>
      <c r="E9" s="24" t="s">
        <v>58</v>
      </c>
    </row>
    <row r="10" spans="1:7" s="21" customFormat="1">
      <c r="A10" s="107">
        <v>1</v>
      </c>
      <c r="B10" s="107">
        <v>2</v>
      </c>
      <c r="C10" s="107">
        <v>3</v>
      </c>
      <c r="D10" s="107">
        <v>4</v>
      </c>
      <c r="E10" s="107">
        <v>5</v>
      </c>
    </row>
    <row r="11" spans="1:7" s="157" customFormat="1" ht="18.75" customHeight="1">
      <c r="A11" s="119" t="s">
        <v>56</v>
      </c>
      <c r="B11" s="154" t="s">
        <v>265</v>
      </c>
      <c r="C11" s="155">
        <f>+E11-D11</f>
        <v>61355.314816652455</v>
      </c>
      <c r="D11" s="156"/>
      <c r="E11" s="155">
        <f>+'1-1'!Q94</f>
        <v>61355.314816652455</v>
      </c>
      <c r="G11" s="158"/>
    </row>
    <row r="12" spans="1:7" s="157" customFormat="1" ht="18.75" customHeight="1">
      <c r="A12" s="119" t="s">
        <v>96</v>
      </c>
      <c r="B12" s="154" t="s">
        <v>328</v>
      </c>
      <c r="C12" s="155">
        <f t="shared" ref="C12:C22" si="0">+E12-D12</f>
        <v>731.0990208121259</v>
      </c>
      <c r="D12" s="156"/>
      <c r="E12" s="155">
        <f>+'1-2'!Q43</f>
        <v>731.0990208121259</v>
      </c>
      <c r="G12" s="158"/>
    </row>
    <row r="13" spans="1:7" s="157" customFormat="1" ht="18.75" customHeight="1">
      <c r="A13" s="119" t="s">
        <v>97</v>
      </c>
      <c r="B13" s="154" t="s">
        <v>333</v>
      </c>
      <c r="C13" s="155">
        <f t="shared" si="0"/>
        <v>1595.6080314051767</v>
      </c>
      <c r="D13" s="156"/>
      <c r="E13" s="155">
        <f>+'1-3'!Q42</f>
        <v>1595.6080314051767</v>
      </c>
      <c r="G13" s="158"/>
    </row>
    <row r="14" spans="1:7" s="157" customFormat="1" ht="18.75" customHeight="1">
      <c r="A14" s="119" t="s">
        <v>250</v>
      </c>
      <c r="B14" s="154" t="s">
        <v>344</v>
      </c>
      <c r="C14" s="155">
        <f t="shared" si="0"/>
        <v>12763.394038739236</v>
      </c>
      <c r="D14" s="156"/>
      <c r="E14" s="155">
        <f>+'1-4'!Q61</f>
        <v>12763.394038739236</v>
      </c>
      <c r="G14" s="158"/>
    </row>
    <row r="15" spans="1:7" s="157" customFormat="1" ht="18.75" customHeight="1">
      <c r="A15" s="119" t="s">
        <v>251</v>
      </c>
      <c r="B15" s="154" t="s">
        <v>361</v>
      </c>
      <c r="C15" s="155">
        <f t="shared" si="0"/>
        <v>2099.7616892928827</v>
      </c>
      <c r="D15" s="156"/>
      <c r="E15" s="155">
        <f>+'1-5'!Q51</f>
        <v>2099.7616892928827</v>
      </c>
      <c r="G15" s="158"/>
    </row>
    <row r="16" spans="1:7" s="157" customFormat="1" ht="18.75" customHeight="1">
      <c r="A16" s="119" t="s">
        <v>252</v>
      </c>
      <c r="B16" s="154" t="s">
        <v>368</v>
      </c>
      <c r="C16" s="155">
        <f t="shared" si="0"/>
        <v>4698.3455803718007</v>
      </c>
      <c r="D16" s="156"/>
      <c r="E16" s="155">
        <f>+'1-6'!Q50</f>
        <v>4698.3455803718007</v>
      </c>
      <c r="G16" s="158"/>
    </row>
    <row r="17" spans="1:7" s="157" customFormat="1" ht="18.75" customHeight="1">
      <c r="A17" s="119" t="s">
        <v>253</v>
      </c>
      <c r="B17" s="154" t="s">
        <v>369</v>
      </c>
      <c r="C17" s="155">
        <f t="shared" si="0"/>
        <v>4190.3555110167345</v>
      </c>
      <c r="D17" s="156"/>
      <c r="E17" s="155">
        <f>+'1-7'!Q55</f>
        <v>4190.3555110167345</v>
      </c>
      <c r="G17" s="158"/>
    </row>
    <row r="18" spans="1:7" s="157" customFormat="1" ht="18.75" customHeight="1">
      <c r="A18" s="119" t="s">
        <v>254</v>
      </c>
      <c r="B18" s="154" t="s">
        <v>375</v>
      </c>
      <c r="C18" s="155">
        <f t="shared" si="0"/>
        <v>4897.8883844767661</v>
      </c>
      <c r="D18" s="156"/>
      <c r="E18" s="155">
        <f>+'1-8'!Q51</f>
        <v>4897.8883844767661</v>
      </c>
      <c r="G18" s="158"/>
    </row>
    <row r="19" spans="1:7" s="157" customFormat="1" ht="18.75" customHeight="1">
      <c r="A19" s="119" t="s">
        <v>255</v>
      </c>
      <c r="B19" s="154" t="s">
        <v>376</v>
      </c>
      <c r="C19" s="155">
        <f t="shared" si="0"/>
        <v>1071.3701861564195</v>
      </c>
      <c r="D19" s="156"/>
      <c r="E19" s="155">
        <f>+'1-9'!Q50</f>
        <v>1071.3701861564195</v>
      </c>
      <c r="G19" s="158"/>
    </row>
    <row r="20" spans="1:7" s="157" customFormat="1" ht="18.75" customHeight="1">
      <c r="A20" s="119" t="s">
        <v>256</v>
      </c>
      <c r="B20" s="154" t="s">
        <v>600</v>
      </c>
      <c r="C20" s="155">
        <f t="shared" si="0"/>
        <v>21055.987278563371</v>
      </c>
      <c r="D20" s="156"/>
      <c r="E20" s="155">
        <f>+'1-10'!Q93</f>
        <v>21055.987278563371</v>
      </c>
      <c r="G20" s="158"/>
    </row>
    <row r="21" spans="1:7" s="157" customFormat="1" ht="18.75" customHeight="1">
      <c r="A21" s="119" t="s">
        <v>257</v>
      </c>
      <c r="B21" s="154" t="s">
        <v>605</v>
      </c>
      <c r="C21" s="155">
        <f t="shared" si="0"/>
        <v>4070.6702914389998</v>
      </c>
      <c r="D21" s="156"/>
      <c r="E21" s="155">
        <f>+'1-11'!Q50</f>
        <v>4070.6702914389998</v>
      </c>
      <c r="G21" s="158"/>
    </row>
    <row r="22" spans="1:7" s="157" customFormat="1" ht="18.75" customHeight="1">
      <c r="A22" s="119" t="s">
        <v>258</v>
      </c>
      <c r="B22" s="154" t="s">
        <v>608</v>
      </c>
      <c r="C22" s="155">
        <f t="shared" si="0"/>
        <v>1699.6747144349376</v>
      </c>
      <c r="D22" s="156"/>
      <c r="E22" s="155">
        <f>+'1-12'!Q42</f>
        <v>1699.6747144349376</v>
      </c>
      <c r="G22" s="158"/>
    </row>
    <row r="23" spans="1:7" s="157" customFormat="1" ht="18.75" customHeight="1">
      <c r="A23" s="119" t="s">
        <v>259</v>
      </c>
      <c r="B23" s="154" t="s">
        <v>609</v>
      </c>
      <c r="C23" s="155">
        <f t="shared" ref="C23:C47" si="1">+E23-D23</f>
        <v>2936.2154399373239</v>
      </c>
      <c r="D23" s="156"/>
      <c r="E23" s="155">
        <f>+'1-13'!Q60</f>
        <v>2936.2154399373239</v>
      </c>
      <c r="G23" s="158"/>
    </row>
    <row r="24" spans="1:7" s="157" customFormat="1" ht="18.75" customHeight="1">
      <c r="A24" s="119" t="s">
        <v>260</v>
      </c>
      <c r="B24" s="154" t="s">
        <v>610</v>
      </c>
      <c r="C24" s="155">
        <f t="shared" si="1"/>
        <v>11214.153454781206</v>
      </c>
      <c r="D24" s="156"/>
      <c r="E24" s="155">
        <f>+'1-14'!Q75</f>
        <v>11214.153454781206</v>
      </c>
      <c r="G24" s="158"/>
    </row>
    <row r="25" spans="1:7" s="157" customFormat="1" ht="18.75" customHeight="1">
      <c r="A25" s="119" t="s">
        <v>261</v>
      </c>
      <c r="B25" s="154" t="s">
        <v>611</v>
      </c>
      <c r="C25" s="155">
        <f t="shared" si="1"/>
        <v>1537.0518997573608</v>
      </c>
      <c r="D25" s="156"/>
      <c r="E25" s="155">
        <f>+'1-15'!Q43</f>
        <v>1537.0518997573608</v>
      </c>
      <c r="G25" s="158"/>
    </row>
    <row r="26" spans="1:7" s="157" customFormat="1" ht="18.75" customHeight="1">
      <c r="A26" s="119" t="s">
        <v>400</v>
      </c>
      <c r="B26" s="154" t="s">
        <v>612</v>
      </c>
      <c r="C26" s="155">
        <f t="shared" si="1"/>
        <v>1805.6476103594937</v>
      </c>
      <c r="D26" s="156"/>
      <c r="E26" s="155">
        <f>+'1-16'!Q42</f>
        <v>1805.6476103594937</v>
      </c>
      <c r="G26" s="158"/>
    </row>
    <row r="27" spans="1:7" s="157" customFormat="1" ht="18.75" customHeight="1">
      <c r="A27" s="119" t="s">
        <v>401</v>
      </c>
      <c r="B27" s="154" t="s">
        <v>613</v>
      </c>
      <c r="C27" s="155">
        <f t="shared" si="1"/>
        <v>1857.2829870184466</v>
      </c>
      <c r="D27" s="156"/>
      <c r="E27" s="155">
        <f>+'1-17'!Q42</f>
        <v>1857.2829870184466</v>
      </c>
      <c r="G27" s="158"/>
    </row>
    <row r="28" spans="1:7" s="157" customFormat="1" ht="18.75" customHeight="1">
      <c r="A28" s="119" t="s">
        <v>402</v>
      </c>
      <c r="B28" s="154" t="s">
        <v>614</v>
      </c>
      <c r="C28" s="155">
        <f t="shared" si="1"/>
        <v>1007.2159826799818</v>
      </c>
      <c r="D28" s="156"/>
      <c r="E28" s="155">
        <f>+'1-18'!Q43</f>
        <v>1007.2159826799818</v>
      </c>
      <c r="G28" s="158"/>
    </row>
    <row r="29" spans="1:7" s="157" customFormat="1" ht="18.75" customHeight="1">
      <c r="A29" s="119" t="s">
        <v>403</v>
      </c>
      <c r="B29" s="154" t="s">
        <v>615</v>
      </c>
      <c r="C29" s="155">
        <f t="shared" si="1"/>
        <v>1264.2397594448385</v>
      </c>
      <c r="D29" s="156"/>
      <c r="E29" s="155">
        <f>+'1-19'!Q52</f>
        <v>1264.2397594448385</v>
      </c>
      <c r="G29" s="158"/>
    </row>
    <row r="30" spans="1:7" s="157" customFormat="1" ht="18.75" customHeight="1">
      <c r="A30" s="119" t="s">
        <v>404</v>
      </c>
      <c r="B30" s="154" t="s">
        <v>616</v>
      </c>
      <c r="C30" s="155">
        <f t="shared" si="1"/>
        <v>2663.3537683101285</v>
      </c>
      <c r="D30" s="156"/>
      <c r="E30" s="155">
        <f>+'1-20'!Q53</f>
        <v>2663.3537683101285</v>
      </c>
      <c r="G30" s="158"/>
    </row>
    <row r="31" spans="1:7" s="157" customFormat="1" ht="18.75" customHeight="1">
      <c r="A31" s="119" t="s">
        <v>405</v>
      </c>
      <c r="B31" s="154" t="s">
        <v>617</v>
      </c>
      <c r="C31" s="155">
        <f t="shared" si="1"/>
        <v>591.53953381119936</v>
      </c>
      <c r="D31" s="156"/>
      <c r="E31" s="155">
        <f>+'1-21'!Q41</f>
        <v>591.53953381119936</v>
      </c>
      <c r="G31" s="158"/>
    </row>
    <row r="32" spans="1:7" s="157" customFormat="1" ht="18.75" customHeight="1">
      <c r="A32" s="119" t="s">
        <v>406</v>
      </c>
      <c r="B32" s="154" t="s">
        <v>618</v>
      </c>
      <c r="C32" s="155">
        <f t="shared" si="1"/>
        <v>12514.29422240008</v>
      </c>
      <c r="D32" s="156"/>
      <c r="E32" s="155">
        <f>+'1-22'!Q81</f>
        <v>12514.29422240008</v>
      </c>
      <c r="G32" s="158"/>
    </row>
    <row r="33" spans="1:7" s="157" customFormat="1" ht="18.75" customHeight="1">
      <c r="A33" s="119" t="s">
        <v>407</v>
      </c>
      <c r="B33" s="154" t="s">
        <v>619</v>
      </c>
      <c r="C33" s="155">
        <f t="shared" si="1"/>
        <v>2055.900064542881</v>
      </c>
      <c r="D33" s="156"/>
      <c r="E33" s="155">
        <f>+'1-23'!Q42</f>
        <v>2055.900064542881</v>
      </c>
      <c r="G33" s="158"/>
    </row>
    <row r="34" spans="1:7" s="157" customFormat="1" ht="18.75" customHeight="1">
      <c r="A34" s="119" t="s">
        <v>408</v>
      </c>
      <c r="B34" s="154" t="s">
        <v>620</v>
      </c>
      <c r="C34" s="155">
        <f t="shared" si="1"/>
        <v>2055.900064542881</v>
      </c>
      <c r="D34" s="156"/>
      <c r="E34" s="155">
        <f>+'1-24'!Q42</f>
        <v>2055.900064542881</v>
      </c>
      <c r="G34" s="158"/>
    </row>
    <row r="35" spans="1:7" s="157" customFormat="1" ht="18.75" customHeight="1">
      <c r="A35" s="119" t="s">
        <v>409</v>
      </c>
      <c r="B35" s="154" t="s">
        <v>621</v>
      </c>
      <c r="C35" s="155">
        <f t="shared" si="1"/>
        <v>1946.761374544918</v>
      </c>
      <c r="D35" s="156"/>
      <c r="E35" s="155">
        <f>+'1-25'!Q42</f>
        <v>1946.761374544918</v>
      </c>
      <c r="G35" s="158"/>
    </row>
    <row r="36" spans="1:7" s="157" customFormat="1" ht="18.75" customHeight="1">
      <c r="A36" s="119" t="s">
        <v>513</v>
      </c>
      <c r="B36" s="154" t="s">
        <v>622</v>
      </c>
      <c r="C36" s="155">
        <f t="shared" si="1"/>
        <v>2048.9165821896786</v>
      </c>
      <c r="D36" s="156"/>
      <c r="E36" s="155">
        <f>+'1-26'!Q51</f>
        <v>2048.9165821896786</v>
      </c>
      <c r="G36" s="158"/>
    </row>
    <row r="37" spans="1:7" s="157" customFormat="1" ht="18.75" customHeight="1">
      <c r="A37" s="119" t="s">
        <v>514</v>
      </c>
      <c r="B37" s="154" t="s">
        <v>623</v>
      </c>
      <c r="C37" s="155">
        <f t="shared" si="1"/>
        <v>1001.6258682119313</v>
      </c>
      <c r="D37" s="156"/>
      <c r="E37" s="155">
        <f>+'1-27'!Q41</f>
        <v>1001.6258682119313</v>
      </c>
      <c r="G37" s="158"/>
    </row>
    <row r="38" spans="1:7" s="157" customFormat="1" ht="18.75" customHeight="1">
      <c r="A38" s="119" t="s">
        <v>515</v>
      </c>
      <c r="B38" s="154" t="s">
        <v>624</v>
      </c>
      <c r="C38" s="155">
        <f t="shared" si="1"/>
        <v>4607.2877977598564</v>
      </c>
      <c r="D38" s="156"/>
      <c r="E38" s="155">
        <f>+'1-28'!Q72</f>
        <v>4607.2877977598564</v>
      </c>
      <c r="G38" s="158"/>
    </row>
    <row r="39" spans="1:7" s="157" customFormat="1" ht="18.75" customHeight="1">
      <c r="A39" s="119" t="s">
        <v>516</v>
      </c>
      <c r="B39" s="154" t="s">
        <v>625</v>
      </c>
      <c r="C39" s="155">
        <f t="shared" si="1"/>
        <v>1808.0917941837895</v>
      </c>
      <c r="D39" s="156"/>
      <c r="E39" s="155">
        <f>+'1-29'!Q45</f>
        <v>1808.0917941837895</v>
      </c>
      <c r="G39" s="158"/>
    </row>
    <row r="40" spans="1:7" s="157" customFormat="1" ht="18.75" customHeight="1">
      <c r="A40" s="119" t="s">
        <v>517</v>
      </c>
      <c r="B40" s="154" t="s">
        <v>626</v>
      </c>
      <c r="C40" s="155">
        <f t="shared" si="1"/>
        <v>1105.0846999737175</v>
      </c>
      <c r="D40" s="156"/>
      <c r="E40" s="155">
        <f>+'1-30'!Q40</f>
        <v>1105.0846999737175</v>
      </c>
      <c r="G40" s="158"/>
    </row>
    <row r="41" spans="1:7" s="157" customFormat="1" ht="18.75" customHeight="1">
      <c r="A41" s="119" t="s">
        <v>518</v>
      </c>
      <c r="B41" s="154" t="s">
        <v>627</v>
      </c>
      <c r="C41" s="155">
        <f t="shared" si="1"/>
        <v>3402.0175844717683</v>
      </c>
      <c r="D41" s="156"/>
      <c r="E41" s="155">
        <f>+'1-31'!Q82</f>
        <v>3402.0175844717683</v>
      </c>
      <c r="G41" s="158"/>
    </row>
    <row r="42" spans="1:7" s="157" customFormat="1" ht="18.75" customHeight="1">
      <c r="A42" s="119" t="s">
        <v>519</v>
      </c>
      <c r="B42" s="154" t="s">
        <v>628</v>
      </c>
      <c r="C42" s="155">
        <f t="shared" si="1"/>
        <v>3357.7876898891732</v>
      </c>
      <c r="D42" s="156"/>
      <c r="E42" s="155">
        <f>+'1-32'!Q54</f>
        <v>3357.7876898891732</v>
      </c>
      <c r="G42" s="158"/>
    </row>
    <row r="43" spans="1:7" s="157" customFormat="1" ht="18.75" customHeight="1">
      <c r="A43" s="119" t="s">
        <v>520</v>
      </c>
      <c r="B43" s="154" t="s">
        <v>629</v>
      </c>
      <c r="C43" s="155">
        <f t="shared" si="1"/>
        <v>1425.3183952402364</v>
      </c>
      <c r="D43" s="156"/>
      <c r="E43" s="155">
        <f>+'1-33'!Q41</f>
        <v>1425.3183952402364</v>
      </c>
      <c r="G43" s="158"/>
    </row>
    <row r="44" spans="1:7" s="157" customFormat="1" ht="18.75" customHeight="1">
      <c r="A44" s="119" t="s">
        <v>521</v>
      </c>
      <c r="B44" s="154" t="s">
        <v>630</v>
      </c>
      <c r="C44" s="155">
        <f t="shared" si="1"/>
        <v>14120.577051219456</v>
      </c>
      <c r="D44" s="156"/>
      <c r="E44" s="155">
        <f>+'1-34'!Q73</f>
        <v>14120.577051219456</v>
      </c>
      <c r="G44" s="158"/>
    </row>
    <row r="45" spans="1:7" s="157" customFormat="1" ht="18.75" customHeight="1">
      <c r="A45" s="119" t="s">
        <v>522</v>
      </c>
      <c r="B45" s="154" t="s">
        <v>631</v>
      </c>
      <c r="C45" s="155">
        <f t="shared" si="1"/>
        <v>2196.735232098833</v>
      </c>
      <c r="D45" s="156"/>
      <c r="E45" s="155">
        <f>+'1-35'!Q51</f>
        <v>2196.735232098833</v>
      </c>
      <c r="G45" s="158"/>
    </row>
    <row r="46" spans="1:7" s="157" customFormat="1" ht="18.75" customHeight="1">
      <c r="A46" s="119" t="s">
        <v>523</v>
      </c>
      <c r="B46" s="154" t="s">
        <v>632</v>
      </c>
      <c r="C46" s="155">
        <f t="shared" si="1"/>
        <v>1538.9203521032684</v>
      </c>
      <c r="D46" s="156"/>
      <c r="E46" s="155">
        <f>+'1-36'!Q47</f>
        <v>1538.9203521032684</v>
      </c>
      <c r="G46" s="158"/>
    </row>
    <row r="47" spans="1:7" s="157" customFormat="1" ht="36" customHeight="1">
      <c r="A47" s="119" t="s">
        <v>524</v>
      </c>
      <c r="B47" s="154" t="s">
        <v>633</v>
      </c>
      <c r="C47" s="155">
        <f t="shared" si="1"/>
        <v>40517.968190511827</v>
      </c>
      <c r="D47" s="156"/>
      <c r="E47" s="155">
        <f>+'1-37'!Q95</f>
        <v>40517.968190511827</v>
      </c>
      <c r="G47" s="158"/>
    </row>
    <row r="48" spans="1:7" s="29" customFormat="1" ht="19.5" customHeight="1">
      <c r="A48" s="28"/>
      <c r="B48" s="30" t="s">
        <v>101</v>
      </c>
      <c r="C48" s="36">
        <f>SUM(C11:C47)</f>
        <v>240809.35694334522</v>
      </c>
      <c r="D48" s="36">
        <f>SUM(D11:D47)</f>
        <v>0</v>
      </c>
      <c r="E48" s="36">
        <f>SUM(E11:E47)</f>
        <v>240809.35694334522</v>
      </c>
      <c r="G48" s="104"/>
    </row>
    <row r="49" spans="1:5">
      <c r="A49" s="31"/>
      <c r="B49" s="32"/>
      <c r="C49" s="32"/>
      <c r="D49" s="32"/>
      <c r="E49" s="31"/>
    </row>
    <row r="50" spans="1:5">
      <c r="A50" s="31"/>
      <c r="B50" s="32"/>
      <c r="C50" s="32"/>
      <c r="D50" s="32"/>
      <c r="E50" s="31"/>
    </row>
    <row r="51" spans="1:5">
      <c r="A51" s="31"/>
      <c r="B51" s="32"/>
      <c r="C51" s="32"/>
      <c r="D51" s="32"/>
      <c r="E51" s="31"/>
    </row>
    <row r="52" spans="1:5">
      <c r="A52" s="33"/>
      <c r="B52" s="85" t="s">
        <v>42</v>
      </c>
      <c r="C52" s="33"/>
      <c r="D52" s="33" t="s">
        <v>43</v>
      </c>
    </row>
    <row r="53" spans="1:5">
      <c r="A53" s="31"/>
      <c r="B53" s="31"/>
      <c r="C53" s="31"/>
      <c r="D53" s="31"/>
      <c r="E53" s="31"/>
    </row>
  </sheetData>
  <mergeCells count="4">
    <mergeCell ref="A6:E6"/>
    <mergeCell ref="A7:E7"/>
    <mergeCell ref="A3:E3"/>
    <mergeCell ref="A4:E4"/>
  </mergeCells>
  <phoneticPr fontId="13" type="noConversion"/>
  <pageMargins left="0.57999999999999996" right="0.12" top="0.32" bottom="0.28999999999999998" header="0.19" footer="0.19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</sheetPr>
  <dimension ref="A1:R99"/>
  <sheetViews>
    <sheetView view="pageBreakPreview" topLeftCell="A80" zoomScaleNormal="100" zoomScaleSheetLayoutView="100" workbookViewId="0">
      <selection activeCell="C35" sqref="C35"/>
    </sheetView>
  </sheetViews>
  <sheetFormatPr defaultRowHeight="1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30.75" customHeight="1">
      <c r="B1" s="77"/>
      <c r="C1" s="228" t="s">
        <v>264</v>
      </c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77"/>
      <c r="Q1" s="77"/>
    </row>
    <row r="2" spans="1:17" ht="18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37"/>
      <c r="N2" s="79"/>
      <c r="O2" s="79"/>
      <c r="P2" s="79"/>
      <c r="Q2" s="79"/>
    </row>
    <row r="3" spans="1:17">
      <c r="B3" s="78"/>
      <c r="C3" s="78"/>
      <c r="D3" s="78"/>
      <c r="E3" s="229" t="s">
        <v>0</v>
      </c>
      <c r="F3" s="229"/>
      <c r="G3" s="229"/>
      <c r="H3" s="229"/>
      <c r="I3" s="78"/>
      <c r="J3" s="78"/>
      <c r="K3" s="78"/>
      <c r="L3" s="78"/>
      <c r="M3" s="78"/>
      <c r="N3" s="78"/>
      <c r="O3" s="78"/>
      <c r="P3" s="78"/>
      <c r="Q3" s="78"/>
    </row>
    <row r="4" spans="1:17">
      <c r="B4" s="15"/>
      <c r="C4" s="15"/>
      <c r="D4" s="230" t="s">
        <v>265</v>
      </c>
      <c r="E4" s="230"/>
      <c r="F4" s="230"/>
      <c r="G4" s="230"/>
      <c r="H4" s="230"/>
      <c r="I4" s="230"/>
      <c r="J4" s="230"/>
      <c r="K4" s="15"/>
      <c r="L4" s="15"/>
      <c r="M4" s="15"/>
      <c r="N4" s="15"/>
      <c r="O4" s="15"/>
      <c r="P4" s="15"/>
      <c r="Q4" s="15"/>
    </row>
    <row r="5" spans="1:17" ht="15.75">
      <c r="A5" s="231" t="s">
        <v>1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</row>
    <row r="6" spans="1:17" ht="15.75">
      <c r="A6" s="232"/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</row>
    <row r="7" spans="1:17" ht="15.75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33" t="s">
        <v>2</v>
      </c>
      <c r="M7" s="233"/>
      <c r="N7" s="233"/>
      <c r="O7" s="233"/>
      <c r="P7" s="80">
        <f>+Q94</f>
        <v>61355.314816652455</v>
      </c>
      <c r="Q7" s="81" t="s">
        <v>3</v>
      </c>
    </row>
    <row r="8" spans="1:17" ht="15.75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267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>
      <c r="A10" s="1"/>
      <c r="B10" s="1"/>
      <c r="C10" s="17" t="s">
        <v>7</v>
      </c>
      <c r="D10" s="81"/>
      <c r="E10" s="145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>
      <c r="A12" s="1"/>
      <c r="B12" s="1"/>
      <c r="C12" s="17" t="s">
        <v>9</v>
      </c>
      <c r="D12" s="81"/>
      <c r="E12" s="17" t="s">
        <v>268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>
      <c r="A14" s="223" t="s">
        <v>10</v>
      </c>
      <c r="B14" s="223" t="s">
        <v>11</v>
      </c>
      <c r="C14" s="223" t="s">
        <v>12</v>
      </c>
      <c r="D14" s="223" t="s">
        <v>46</v>
      </c>
      <c r="E14" s="234" t="s">
        <v>13</v>
      </c>
      <c r="F14" s="234" t="s">
        <v>14</v>
      </c>
      <c r="G14" s="234"/>
      <c r="H14" s="223" t="s">
        <v>15</v>
      </c>
      <c r="I14" s="223" t="s">
        <v>16</v>
      </c>
      <c r="J14" s="223"/>
      <c r="K14" s="223"/>
      <c r="L14" s="223"/>
      <c r="M14" s="223" t="s">
        <v>17</v>
      </c>
      <c r="N14" s="223"/>
      <c r="O14" s="223"/>
      <c r="P14" s="223" t="s">
        <v>18</v>
      </c>
      <c r="Q14" s="223"/>
    </row>
    <row r="15" spans="1:17" ht="45">
      <c r="A15" s="223"/>
      <c r="B15" s="223"/>
      <c r="C15" s="223"/>
      <c r="D15" s="223"/>
      <c r="E15" s="234"/>
      <c r="F15" s="118" t="s">
        <v>19</v>
      </c>
      <c r="G15" s="118" t="s">
        <v>20</v>
      </c>
      <c r="H15" s="223"/>
      <c r="I15" s="118" t="s">
        <v>21</v>
      </c>
      <c r="J15" s="118" t="s">
        <v>22</v>
      </c>
      <c r="K15" s="118" t="s">
        <v>23</v>
      </c>
      <c r="L15" s="118" t="s">
        <v>24</v>
      </c>
      <c r="M15" s="110" t="s">
        <v>25</v>
      </c>
      <c r="N15" s="110" t="s">
        <v>26</v>
      </c>
      <c r="O15" s="110" t="s">
        <v>27</v>
      </c>
      <c r="P15" s="110" t="s">
        <v>28</v>
      </c>
      <c r="Q15" s="110" t="s">
        <v>29</v>
      </c>
    </row>
    <row r="16" spans="1:17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24" customHeight="1">
      <c r="A17" s="221" t="s">
        <v>265</v>
      </c>
      <c r="B17" s="221"/>
      <c r="C17" s="221"/>
      <c r="D17" s="221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>
      <c r="A18" s="206" t="s">
        <v>266</v>
      </c>
      <c r="B18" s="206"/>
      <c r="C18" s="206"/>
      <c r="D18" s="206"/>
      <c r="E18" s="8"/>
      <c r="F18" s="12"/>
      <c r="G18" s="12"/>
      <c r="H18" s="12"/>
      <c r="I18" s="12"/>
      <c r="J18" s="12"/>
      <c r="K18" s="115"/>
      <c r="L18" s="146"/>
      <c r="M18" s="117"/>
      <c r="N18" s="146"/>
      <c r="O18" s="146"/>
      <c r="P18" s="117"/>
      <c r="Q18" s="117"/>
    </row>
    <row r="19" spans="1:17" ht="21.75" customHeight="1">
      <c r="A19" s="105">
        <v>1</v>
      </c>
      <c r="B19" s="150" t="s">
        <v>164</v>
      </c>
      <c r="C19" s="161" t="s">
        <v>165</v>
      </c>
      <c r="D19" s="9" t="s">
        <v>44</v>
      </c>
      <c r="E19" s="112">
        <v>2966</v>
      </c>
      <c r="F19" s="146">
        <v>0</v>
      </c>
      <c r="G19" s="146">
        <v>0</v>
      </c>
      <c r="H19" s="110"/>
      <c r="I19" s="115"/>
      <c r="J19" s="116"/>
      <c r="K19" s="115">
        <f t="shared" ref="K19" si="0">E19*J19</f>
        <v>0</v>
      </c>
      <c r="L19" s="118"/>
      <c r="M19" s="117">
        <f>J19*L19*1.13226</f>
        <v>0</v>
      </c>
      <c r="N19" s="146">
        <f t="shared" ref="N19" si="1">F19*2.43749</f>
        <v>0</v>
      </c>
      <c r="O19" s="146">
        <f t="shared" ref="O19" si="2">G19*3.04857</f>
        <v>0</v>
      </c>
      <c r="P19" s="117">
        <v>0.33</v>
      </c>
      <c r="Q19" s="117">
        <f t="shared" ref="Q19" si="3">E19*P19</f>
        <v>978.78000000000009</v>
      </c>
    </row>
    <row r="20" spans="1:17" ht="75.75">
      <c r="A20" s="105">
        <v>2</v>
      </c>
      <c r="B20" s="108" t="s">
        <v>208</v>
      </c>
      <c r="C20" s="161" t="s">
        <v>416</v>
      </c>
      <c r="D20" s="9" t="s">
        <v>134</v>
      </c>
      <c r="E20" s="123">
        <v>100.4</v>
      </c>
      <c r="F20" s="146">
        <f>82.6/100</f>
        <v>0.82599999999999996</v>
      </c>
      <c r="G20" s="146">
        <f>78.4/100</f>
        <v>0.78400000000000003</v>
      </c>
      <c r="H20" s="110"/>
      <c r="I20" s="115"/>
      <c r="J20" s="116"/>
      <c r="K20" s="115">
        <f t="shared" ref="K20" si="4">E20*J20</f>
        <v>0</v>
      </c>
      <c r="L20" s="146"/>
      <c r="M20" s="117">
        <f t="shared" ref="M20:M23" si="5">J20*L20*1.13226</f>
        <v>0</v>
      </c>
      <c r="N20" s="146">
        <f t="shared" ref="N20:N27" si="6">F20*2.43749</f>
        <v>2.0133667399999999</v>
      </c>
      <c r="O20" s="146">
        <f t="shared" ref="O20:O27" si="7">G20*3.04857</f>
        <v>2.3900788799999999</v>
      </c>
      <c r="P20" s="117">
        <f t="shared" ref="P20" si="8">SUM(M20:M20,N20,O20)</f>
        <v>4.4034456199999994</v>
      </c>
      <c r="Q20" s="117">
        <f t="shared" ref="Q20" si="9">E20*P20</f>
        <v>442.10594024799997</v>
      </c>
    </row>
    <row r="21" spans="1:17" ht="60">
      <c r="A21" s="105">
        <v>3</v>
      </c>
      <c r="B21" s="150" t="s">
        <v>158</v>
      </c>
      <c r="C21" s="161" t="s">
        <v>352</v>
      </c>
      <c r="D21" s="9" t="s">
        <v>134</v>
      </c>
      <c r="E21" s="123">
        <v>402</v>
      </c>
      <c r="F21" s="143">
        <f>13.3/1000</f>
        <v>1.3300000000000001E-2</v>
      </c>
      <c r="G21" s="146">
        <f>284.29/1000</f>
        <v>0.28429000000000004</v>
      </c>
      <c r="H21" s="110"/>
      <c r="I21" s="115"/>
      <c r="J21" s="116"/>
      <c r="K21" s="115">
        <f t="shared" ref="K21:K50" si="10">E21*J21</f>
        <v>0</v>
      </c>
      <c r="L21" s="146"/>
      <c r="M21" s="117">
        <f t="shared" si="5"/>
        <v>0</v>
      </c>
      <c r="N21" s="146">
        <f t="shared" si="6"/>
        <v>3.2418617000000004E-2</v>
      </c>
      <c r="O21" s="146">
        <f t="shared" si="7"/>
        <v>0.86667796530000007</v>
      </c>
      <c r="P21" s="117">
        <f t="shared" ref="P21:P50" si="11">SUM(M21:M21,N21,O21)</f>
        <v>0.89909658230000011</v>
      </c>
      <c r="Q21" s="117">
        <f t="shared" ref="Q21:Q50" si="12">E21*P21</f>
        <v>361.43682608460006</v>
      </c>
    </row>
    <row r="22" spans="1:17" ht="30">
      <c r="A22" s="105">
        <v>4</v>
      </c>
      <c r="B22" s="150" t="s">
        <v>227</v>
      </c>
      <c r="C22" s="161" t="s">
        <v>270</v>
      </c>
      <c r="D22" s="9" t="s">
        <v>113</v>
      </c>
      <c r="E22" s="123">
        <v>763.8</v>
      </c>
      <c r="F22" s="146">
        <v>0</v>
      </c>
      <c r="G22" s="146">
        <v>0.39</v>
      </c>
      <c r="H22" s="110"/>
      <c r="I22" s="115"/>
      <c r="J22" s="116"/>
      <c r="K22" s="115">
        <f t="shared" si="10"/>
        <v>0</v>
      </c>
      <c r="L22" s="146"/>
      <c r="M22" s="117">
        <f t="shared" si="5"/>
        <v>0</v>
      </c>
      <c r="N22" s="146">
        <f t="shared" si="6"/>
        <v>0</v>
      </c>
      <c r="O22" s="146">
        <f t="shared" si="7"/>
        <v>1.1889422999999999</v>
      </c>
      <c r="P22" s="117">
        <f t="shared" si="11"/>
        <v>1.1889422999999999</v>
      </c>
      <c r="Q22" s="117">
        <f t="shared" si="12"/>
        <v>908.11412873999984</v>
      </c>
    </row>
    <row r="23" spans="1:17" ht="45">
      <c r="A23" s="105">
        <v>5</v>
      </c>
      <c r="B23" s="150" t="s">
        <v>158</v>
      </c>
      <c r="C23" s="161" t="s">
        <v>351</v>
      </c>
      <c r="D23" s="9" t="s">
        <v>134</v>
      </c>
      <c r="E23" s="124">
        <v>1248</v>
      </c>
      <c r="F23" s="143">
        <f>13.3/1000</f>
        <v>1.3300000000000001E-2</v>
      </c>
      <c r="G23" s="146">
        <f>284.29/1000</f>
        <v>0.28429000000000004</v>
      </c>
      <c r="H23" s="110"/>
      <c r="I23" s="115"/>
      <c r="J23" s="116"/>
      <c r="K23" s="115">
        <f t="shared" si="10"/>
        <v>0</v>
      </c>
      <c r="L23" s="146"/>
      <c r="M23" s="117">
        <f t="shared" si="5"/>
        <v>0</v>
      </c>
      <c r="N23" s="146">
        <f t="shared" si="6"/>
        <v>3.2418617000000004E-2</v>
      </c>
      <c r="O23" s="146">
        <f t="shared" si="7"/>
        <v>0.86667796530000007</v>
      </c>
      <c r="P23" s="117">
        <f t="shared" si="11"/>
        <v>0.89909658230000011</v>
      </c>
      <c r="Q23" s="117">
        <f t="shared" si="12"/>
        <v>1122.0725347104001</v>
      </c>
    </row>
    <row r="24" spans="1:17" ht="45">
      <c r="A24" s="162">
        <v>6</v>
      </c>
      <c r="B24" s="142" t="s">
        <v>271</v>
      </c>
      <c r="C24" s="161" t="s">
        <v>350</v>
      </c>
      <c r="D24" s="9" t="s">
        <v>272</v>
      </c>
      <c r="E24" s="124">
        <v>93</v>
      </c>
      <c r="F24" s="143">
        <f>10.6/1000</f>
        <v>1.06E-2</v>
      </c>
      <c r="G24" s="143">
        <f>224.4/1000</f>
        <v>0.22440000000000002</v>
      </c>
      <c r="H24" s="110"/>
      <c r="I24" s="115"/>
      <c r="J24" s="116"/>
      <c r="K24" s="115">
        <f t="shared" si="10"/>
        <v>0</v>
      </c>
      <c r="L24" s="118"/>
      <c r="M24" s="117">
        <f t="shared" ref="M24" si="13">J24*L24*1.13226</f>
        <v>0</v>
      </c>
      <c r="N24" s="146">
        <f t="shared" ref="N24" si="14">F24*2.43749</f>
        <v>2.5837394E-2</v>
      </c>
      <c r="O24" s="146">
        <f t="shared" ref="O24" si="15">G24*3.04857</f>
        <v>0.68409910799999996</v>
      </c>
      <c r="P24" s="117">
        <f t="shared" si="11"/>
        <v>0.70993650199999991</v>
      </c>
      <c r="Q24" s="117">
        <f t="shared" si="12"/>
        <v>66.024094685999998</v>
      </c>
    </row>
    <row r="25" spans="1:17" ht="30">
      <c r="A25" s="105">
        <v>7</v>
      </c>
      <c r="B25" s="142" t="s">
        <v>273</v>
      </c>
      <c r="C25" s="161" t="s">
        <v>349</v>
      </c>
      <c r="D25" s="9" t="s">
        <v>134</v>
      </c>
      <c r="E25" s="124">
        <v>149</v>
      </c>
      <c r="F25" s="146">
        <v>1.94</v>
      </c>
      <c r="G25" s="146">
        <v>0</v>
      </c>
      <c r="H25" s="110"/>
      <c r="I25" s="115"/>
      <c r="J25" s="116"/>
      <c r="K25" s="115">
        <f t="shared" si="10"/>
        <v>0</v>
      </c>
      <c r="L25" s="146"/>
      <c r="M25" s="117">
        <f t="shared" ref="M25" si="16">J25*L25*1.13226</f>
        <v>0</v>
      </c>
      <c r="N25" s="146">
        <f t="shared" ref="N25" si="17">F25*2.43749</f>
        <v>4.7287305999999996</v>
      </c>
      <c r="O25" s="146">
        <f t="shared" ref="O25" si="18">G25*3.04857</f>
        <v>0</v>
      </c>
      <c r="P25" s="117">
        <f t="shared" si="11"/>
        <v>4.7287305999999996</v>
      </c>
      <c r="Q25" s="117">
        <f t="shared" si="12"/>
        <v>704.58085939999989</v>
      </c>
    </row>
    <row r="26" spans="1:17" ht="30">
      <c r="A26" s="162">
        <v>8</v>
      </c>
      <c r="B26" s="20" t="s">
        <v>274</v>
      </c>
      <c r="C26" s="161" t="s">
        <v>275</v>
      </c>
      <c r="D26" s="9" t="s">
        <v>134</v>
      </c>
      <c r="E26" s="124">
        <v>112</v>
      </c>
      <c r="F26" s="143">
        <f>9.86/1000</f>
        <v>9.859999999999999E-3</v>
      </c>
      <c r="G26" s="146">
        <f>210.8/1000</f>
        <v>0.21080000000000002</v>
      </c>
      <c r="H26" s="110"/>
      <c r="I26" s="115"/>
      <c r="J26" s="116"/>
      <c r="K26" s="115">
        <f t="shared" si="10"/>
        <v>0</v>
      </c>
      <c r="L26" s="118"/>
      <c r="M26" s="117">
        <f t="shared" ref="M26" si="19">J26*L26*1.13226</f>
        <v>0</v>
      </c>
      <c r="N26" s="146">
        <f t="shared" ref="N26" si="20">F26*2.43749</f>
        <v>2.4033651399999998E-2</v>
      </c>
      <c r="O26" s="146">
        <f t="shared" ref="O26" si="21">G26*3.04857</f>
        <v>0.64263855599999997</v>
      </c>
      <c r="P26" s="117">
        <f t="shared" si="11"/>
        <v>0.66667220739999999</v>
      </c>
      <c r="Q26" s="117">
        <f t="shared" si="12"/>
        <v>74.667287228800006</v>
      </c>
    </row>
    <row r="27" spans="1:17" ht="30">
      <c r="A27" s="105">
        <v>9</v>
      </c>
      <c r="B27" s="150" t="s">
        <v>228</v>
      </c>
      <c r="C27" s="161" t="s">
        <v>276</v>
      </c>
      <c r="D27" s="9" t="s">
        <v>182</v>
      </c>
      <c r="E27" s="124">
        <v>2720</v>
      </c>
      <c r="F27" s="146">
        <v>0</v>
      </c>
      <c r="G27" s="146">
        <v>0.39</v>
      </c>
      <c r="H27" s="110"/>
      <c r="I27" s="115"/>
      <c r="J27" s="116"/>
      <c r="K27" s="115">
        <f t="shared" si="10"/>
        <v>0</v>
      </c>
      <c r="L27" s="146"/>
      <c r="M27" s="117">
        <f>J27*L27*1.13226</f>
        <v>0</v>
      </c>
      <c r="N27" s="146">
        <f t="shared" si="6"/>
        <v>0</v>
      </c>
      <c r="O27" s="146">
        <f t="shared" si="7"/>
        <v>1.1889422999999999</v>
      </c>
      <c r="P27" s="117">
        <f t="shared" si="11"/>
        <v>1.1889422999999999</v>
      </c>
      <c r="Q27" s="117">
        <f t="shared" si="12"/>
        <v>3233.9230559999996</v>
      </c>
    </row>
    <row r="28" spans="1:17" ht="45">
      <c r="A28" s="162">
        <v>10</v>
      </c>
      <c r="B28" s="119" t="s">
        <v>277</v>
      </c>
      <c r="C28" s="161" t="s">
        <v>348</v>
      </c>
      <c r="D28" s="9" t="s">
        <v>134</v>
      </c>
      <c r="E28" s="124">
        <v>513</v>
      </c>
      <c r="F28" s="143">
        <f>17.5/1000</f>
        <v>1.7500000000000002E-2</v>
      </c>
      <c r="G28" s="146">
        <f>375.02/1000</f>
        <v>0.37501999999999996</v>
      </c>
      <c r="H28" s="110"/>
      <c r="I28" s="115"/>
      <c r="J28" s="116"/>
      <c r="K28" s="115">
        <f t="shared" si="10"/>
        <v>0</v>
      </c>
      <c r="L28" s="118"/>
      <c r="M28" s="117">
        <f t="shared" ref="M28:M31" si="22">J28*L28*1.13226</f>
        <v>0</v>
      </c>
      <c r="N28" s="146">
        <f t="shared" ref="N28:N31" si="23">F28*2.43749</f>
        <v>4.2656075000000002E-2</v>
      </c>
      <c r="O28" s="146">
        <f t="shared" ref="O28:O31" si="24">G28*3.04857</f>
        <v>1.1432747213999999</v>
      </c>
      <c r="P28" s="117">
        <f t="shared" si="11"/>
        <v>1.1859307963999999</v>
      </c>
      <c r="Q28" s="117">
        <f t="shared" si="12"/>
        <v>608.38249855319998</v>
      </c>
    </row>
    <row r="29" spans="1:17" ht="30">
      <c r="A29" s="105">
        <v>11</v>
      </c>
      <c r="B29" s="20" t="s">
        <v>278</v>
      </c>
      <c r="C29" s="161" t="s">
        <v>279</v>
      </c>
      <c r="D29" s="9" t="s">
        <v>272</v>
      </c>
      <c r="E29" s="124">
        <v>57</v>
      </c>
      <c r="F29" s="146">
        <f>474/100</f>
        <v>4.74</v>
      </c>
      <c r="G29" s="146">
        <v>0</v>
      </c>
      <c r="H29" s="110"/>
      <c r="I29" s="115"/>
      <c r="J29" s="116"/>
      <c r="K29" s="115">
        <f t="shared" si="10"/>
        <v>0</v>
      </c>
      <c r="L29" s="118"/>
      <c r="M29" s="117">
        <f t="shared" si="22"/>
        <v>0</v>
      </c>
      <c r="N29" s="146">
        <f t="shared" si="23"/>
        <v>11.553702599999999</v>
      </c>
      <c r="O29" s="146">
        <f t="shared" si="24"/>
        <v>0</v>
      </c>
      <c r="P29" s="117">
        <f t="shared" si="11"/>
        <v>11.553702599999999</v>
      </c>
      <c r="Q29" s="117">
        <f t="shared" si="12"/>
        <v>658.56104819999996</v>
      </c>
    </row>
    <row r="30" spans="1:17" ht="30">
      <c r="A30" s="162">
        <v>12</v>
      </c>
      <c r="B30" s="20" t="s">
        <v>282</v>
      </c>
      <c r="C30" s="161" t="s">
        <v>281</v>
      </c>
      <c r="D30" s="9" t="s">
        <v>134</v>
      </c>
      <c r="E30" s="124">
        <v>57</v>
      </c>
      <c r="F30" s="143">
        <f>13.3/1000</f>
        <v>1.3300000000000001E-2</v>
      </c>
      <c r="G30" s="146">
        <f>284.29/1000</f>
        <v>0.28429000000000004</v>
      </c>
      <c r="H30" s="110"/>
      <c r="I30" s="115"/>
      <c r="J30" s="116"/>
      <c r="K30" s="115">
        <f t="shared" si="10"/>
        <v>0</v>
      </c>
      <c r="L30" s="118"/>
      <c r="M30" s="117">
        <f t="shared" si="22"/>
        <v>0</v>
      </c>
      <c r="N30" s="146">
        <f t="shared" si="23"/>
        <v>3.2418617000000004E-2</v>
      </c>
      <c r="O30" s="146">
        <f t="shared" si="24"/>
        <v>0.86667796530000007</v>
      </c>
      <c r="P30" s="117">
        <f t="shared" si="11"/>
        <v>0.89909658230000011</v>
      </c>
      <c r="Q30" s="117">
        <f t="shared" si="12"/>
        <v>51.248505191100008</v>
      </c>
    </row>
    <row r="31" spans="1:17" ht="30">
      <c r="A31" s="105">
        <v>13</v>
      </c>
      <c r="B31" s="20" t="s">
        <v>280</v>
      </c>
      <c r="C31" s="161" t="s">
        <v>276</v>
      </c>
      <c r="D31" s="9" t="s">
        <v>182</v>
      </c>
      <c r="E31" s="123">
        <v>1311</v>
      </c>
      <c r="F31" s="146">
        <v>0</v>
      </c>
      <c r="G31" s="146">
        <v>0.39</v>
      </c>
      <c r="H31" s="110"/>
      <c r="I31" s="115"/>
      <c r="J31" s="116"/>
      <c r="K31" s="115">
        <f t="shared" si="10"/>
        <v>0</v>
      </c>
      <c r="L31" s="118"/>
      <c r="M31" s="117">
        <f t="shared" si="22"/>
        <v>0</v>
      </c>
      <c r="N31" s="146">
        <f t="shared" si="23"/>
        <v>0</v>
      </c>
      <c r="O31" s="146">
        <f t="shared" si="24"/>
        <v>1.1889422999999999</v>
      </c>
      <c r="P31" s="117">
        <f t="shared" si="11"/>
        <v>1.1889422999999999</v>
      </c>
      <c r="Q31" s="117">
        <f t="shared" si="12"/>
        <v>1558.7033552999999</v>
      </c>
    </row>
    <row r="32" spans="1:17" ht="45">
      <c r="A32" s="162">
        <v>14</v>
      </c>
      <c r="B32" s="20" t="s">
        <v>283</v>
      </c>
      <c r="C32" s="161" t="s">
        <v>353</v>
      </c>
      <c r="D32" s="9" t="s">
        <v>134</v>
      </c>
      <c r="E32" s="112">
        <v>127</v>
      </c>
      <c r="F32" s="146">
        <f>1.94*1.2</f>
        <v>2.3279999999999998</v>
      </c>
      <c r="G32" s="146">
        <v>0</v>
      </c>
      <c r="H32" s="110"/>
      <c r="I32" s="115"/>
      <c r="J32" s="116"/>
      <c r="K32" s="115">
        <f t="shared" si="10"/>
        <v>0</v>
      </c>
      <c r="L32" s="146"/>
      <c r="M32" s="117">
        <f t="shared" ref="M32:M39" si="25">J32*L32*1.13226</f>
        <v>0</v>
      </c>
      <c r="N32" s="146">
        <f t="shared" ref="N32:N35" si="26">F32*2.43749</f>
        <v>5.6744767199999995</v>
      </c>
      <c r="O32" s="146">
        <f t="shared" ref="O32:O35" si="27">G32*3.04857</f>
        <v>0</v>
      </c>
      <c r="P32" s="117">
        <f t="shared" si="11"/>
        <v>5.6744767199999995</v>
      </c>
      <c r="Q32" s="117">
        <f t="shared" si="12"/>
        <v>720.6585434399999</v>
      </c>
    </row>
    <row r="33" spans="1:17" ht="30">
      <c r="A33" s="105">
        <v>15</v>
      </c>
      <c r="B33" s="20" t="s">
        <v>33</v>
      </c>
      <c r="C33" s="161" t="s">
        <v>148</v>
      </c>
      <c r="D33" s="9" t="s">
        <v>45</v>
      </c>
      <c r="E33" s="112">
        <v>127</v>
      </c>
      <c r="F33" s="146">
        <v>0.89</v>
      </c>
      <c r="G33" s="146">
        <v>0</v>
      </c>
      <c r="H33" s="20" t="s">
        <v>34</v>
      </c>
      <c r="I33" s="20" t="s">
        <v>45</v>
      </c>
      <c r="J33" s="123">
        <v>1.1000000000000001</v>
      </c>
      <c r="K33" s="115">
        <f t="shared" si="10"/>
        <v>139.70000000000002</v>
      </c>
      <c r="L33" s="146">
        <v>3</v>
      </c>
      <c r="M33" s="117">
        <f t="shared" si="25"/>
        <v>3.7364580000000003</v>
      </c>
      <c r="N33" s="146">
        <f t="shared" si="26"/>
        <v>2.1693661</v>
      </c>
      <c r="O33" s="146">
        <f t="shared" si="27"/>
        <v>0</v>
      </c>
      <c r="P33" s="117">
        <f t="shared" si="11"/>
        <v>5.9058241000000002</v>
      </c>
      <c r="Q33" s="117">
        <f t="shared" si="12"/>
        <v>750.03966070000001</v>
      </c>
    </row>
    <row r="34" spans="1:17" ht="30">
      <c r="A34" s="162">
        <v>16</v>
      </c>
      <c r="B34" s="142" t="s">
        <v>284</v>
      </c>
      <c r="C34" s="163" t="s">
        <v>285</v>
      </c>
      <c r="D34" s="9" t="s">
        <v>134</v>
      </c>
      <c r="E34" s="164">
        <v>435</v>
      </c>
      <c r="F34" s="146">
        <v>0.89</v>
      </c>
      <c r="G34" s="146">
        <v>0</v>
      </c>
      <c r="H34" s="20" t="s">
        <v>34</v>
      </c>
      <c r="I34" s="20" t="s">
        <v>45</v>
      </c>
      <c r="J34" s="123">
        <v>1.1000000000000001</v>
      </c>
      <c r="K34" s="136">
        <f t="shared" si="10"/>
        <v>478.50000000000006</v>
      </c>
      <c r="L34" s="146">
        <v>3</v>
      </c>
      <c r="M34" s="117">
        <f t="shared" ref="M34" si="28">J34*L34*1.13226</f>
        <v>3.7364580000000003</v>
      </c>
      <c r="N34" s="146">
        <f t="shared" ref="N34" si="29">F34*2.43749</f>
        <v>2.1693661</v>
      </c>
      <c r="O34" s="146">
        <f t="shared" ref="O34" si="30">G34*3.04857</f>
        <v>0</v>
      </c>
      <c r="P34" s="117">
        <f t="shared" si="11"/>
        <v>5.9058241000000002</v>
      </c>
      <c r="Q34" s="117">
        <f t="shared" si="12"/>
        <v>2569.0334835000003</v>
      </c>
    </row>
    <row r="35" spans="1:17" ht="30">
      <c r="A35" s="105">
        <v>17</v>
      </c>
      <c r="B35" s="119" t="s">
        <v>99</v>
      </c>
      <c r="C35" s="161" t="s">
        <v>597</v>
      </c>
      <c r="D35" s="9" t="s">
        <v>134</v>
      </c>
      <c r="E35" s="165">
        <v>1249</v>
      </c>
      <c r="F35" s="146">
        <f>7.4/100</f>
        <v>7.400000000000001E-2</v>
      </c>
      <c r="G35" s="146">
        <f>25/1000+4.2/100</f>
        <v>6.7000000000000004E-2</v>
      </c>
      <c r="H35" s="20" t="s">
        <v>34</v>
      </c>
      <c r="I35" s="20" t="s">
        <v>45</v>
      </c>
      <c r="J35" s="123">
        <v>1.1000000000000001</v>
      </c>
      <c r="K35" s="115">
        <f t="shared" ref="K35:K37" si="31">E35*J35</f>
        <v>1373.9</v>
      </c>
      <c r="L35" s="146">
        <v>3</v>
      </c>
      <c r="M35" s="117">
        <f t="shared" si="25"/>
        <v>3.7364580000000003</v>
      </c>
      <c r="N35" s="146">
        <f t="shared" si="26"/>
        <v>0.18037426000000001</v>
      </c>
      <c r="O35" s="146">
        <f t="shared" si="27"/>
        <v>0.20425419</v>
      </c>
      <c r="P35" s="117">
        <f t="shared" si="11"/>
        <v>4.1210864500000008</v>
      </c>
      <c r="Q35" s="117">
        <f t="shared" si="12"/>
        <v>5147.2369760500014</v>
      </c>
    </row>
    <row r="36" spans="1:17" ht="45">
      <c r="A36" s="162">
        <v>18</v>
      </c>
      <c r="B36" s="119" t="s">
        <v>99</v>
      </c>
      <c r="C36" s="166" t="s">
        <v>286</v>
      </c>
      <c r="D36" s="106" t="s">
        <v>134</v>
      </c>
      <c r="E36" s="164">
        <v>130</v>
      </c>
      <c r="F36" s="146">
        <f>7.4/100</f>
        <v>7.400000000000001E-2</v>
      </c>
      <c r="G36" s="146">
        <f>25/1000+4.2/100</f>
        <v>6.7000000000000004E-2</v>
      </c>
      <c r="H36" s="20"/>
      <c r="I36" s="20"/>
      <c r="J36" s="123"/>
      <c r="K36" s="115">
        <f t="shared" si="31"/>
        <v>0</v>
      </c>
      <c r="L36" s="118"/>
      <c r="M36" s="117">
        <f t="shared" ref="M36" si="32">J36*L36*1.13226</f>
        <v>0</v>
      </c>
      <c r="N36" s="146">
        <f t="shared" ref="N36" si="33">F36*2.43749</f>
        <v>0.18037426000000001</v>
      </c>
      <c r="O36" s="146">
        <f t="shared" ref="O36" si="34">G36*3.04857</f>
        <v>0.20425419</v>
      </c>
      <c r="P36" s="117">
        <f t="shared" si="11"/>
        <v>0.38462845000000001</v>
      </c>
      <c r="Q36" s="117">
        <f t="shared" si="12"/>
        <v>50.001698500000003</v>
      </c>
    </row>
    <row r="37" spans="1:17" ht="15.75">
      <c r="A37" s="215">
        <v>19</v>
      </c>
      <c r="B37" s="207" t="s">
        <v>166</v>
      </c>
      <c r="C37" s="235" t="s">
        <v>167</v>
      </c>
      <c r="D37" s="237" t="s">
        <v>116</v>
      </c>
      <c r="E37" s="241">
        <v>2008</v>
      </c>
      <c r="F37" s="240">
        <f>1.74/100</f>
        <v>1.7399999999999999E-2</v>
      </c>
      <c r="G37" s="240">
        <f>11.06/100</f>
        <v>0.1106</v>
      </c>
      <c r="H37" s="110" t="s">
        <v>168</v>
      </c>
      <c r="I37" s="115" t="s">
        <v>45</v>
      </c>
      <c r="J37" s="146">
        <f>18.9/100</f>
        <v>0.18899999999999997</v>
      </c>
      <c r="K37" s="115">
        <f t="shared" si="31"/>
        <v>379.51199999999994</v>
      </c>
      <c r="L37" s="146">
        <v>4</v>
      </c>
      <c r="M37" s="117">
        <f t="shared" si="25"/>
        <v>0.8559885599999999</v>
      </c>
      <c r="N37" s="204">
        <f>F37*2.43749</f>
        <v>4.2412325999999993E-2</v>
      </c>
      <c r="O37" s="204">
        <f>G37*3.04857</f>
        <v>0.337171842</v>
      </c>
      <c r="P37" s="204">
        <f>SUM(M37:M39,N37,O37)</f>
        <v>1.3103018879999999</v>
      </c>
      <c r="Q37" s="204">
        <f t="shared" si="12"/>
        <v>2631.0861911039997</v>
      </c>
    </row>
    <row r="38" spans="1:17" ht="15.75">
      <c r="A38" s="239"/>
      <c r="B38" s="207"/>
      <c r="C38" s="245"/>
      <c r="D38" s="244"/>
      <c r="E38" s="242"/>
      <c r="F38" s="240"/>
      <c r="G38" s="240"/>
      <c r="H38" s="110" t="s">
        <v>169</v>
      </c>
      <c r="I38" s="115" t="s">
        <v>45</v>
      </c>
      <c r="J38" s="146">
        <f>15/1000</f>
        <v>1.4999999999999999E-2</v>
      </c>
      <c r="K38" s="115">
        <f>E37*J38</f>
        <v>30.119999999999997</v>
      </c>
      <c r="L38" s="146">
        <v>4</v>
      </c>
      <c r="M38" s="117">
        <f t="shared" si="25"/>
        <v>6.7935599999999999E-2</v>
      </c>
      <c r="N38" s="222"/>
      <c r="O38" s="222"/>
      <c r="P38" s="222"/>
      <c r="Q38" s="222"/>
    </row>
    <row r="39" spans="1:17" ht="15.75">
      <c r="A39" s="216"/>
      <c r="B39" s="207"/>
      <c r="C39" s="236"/>
      <c r="D39" s="238"/>
      <c r="E39" s="243"/>
      <c r="F39" s="240"/>
      <c r="G39" s="240"/>
      <c r="H39" s="110" t="s">
        <v>127</v>
      </c>
      <c r="I39" s="115" t="s">
        <v>45</v>
      </c>
      <c r="J39" s="146">
        <v>0.03</v>
      </c>
      <c r="K39" s="115">
        <f>E37*J39</f>
        <v>60.239999999999995</v>
      </c>
      <c r="L39" s="146">
        <v>0.2</v>
      </c>
      <c r="M39" s="117">
        <f t="shared" si="25"/>
        <v>6.7935600000000006E-3</v>
      </c>
      <c r="N39" s="205"/>
      <c r="O39" s="205"/>
      <c r="P39" s="205"/>
      <c r="Q39" s="205"/>
    </row>
    <row r="40" spans="1:17" ht="45">
      <c r="A40" s="105">
        <v>20</v>
      </c>
      <c r="B40" s="110" t="s">
        <v>170</v>
      </c>
      <c r="C40" s="161" t="s">
        <v>171</v>
      </c>
      <c r="D40" s="9" t="s">
        <v>116</v>
      </c>
      <c r="E40" s="112">
        <v>2008</v>
      </c>
      <c r="F40" s="125">
        <f>2.092/100</f>
        <v>2.0920000000000001E-2</v>
      </c>
      <c r="G40" s="125">
        <f>4.74/100</f>
        <v>4.7400000000000005E-2</v>
      </c>
      <c r="H40" s="20" t="s">
        <v>172</v>
      </c>
      <c r="I40" s="20" t="s">
        <v>113</v>
      </c>
      <c r="J40" s="133">
        <f>93.1/1000+11.6*0.004</f>
        <v>0.13949999999999999</v>
      </c>
      <c r="K40" s="115">
        <f t="shared" ref="K40:K41" si="35">E40*J40</f>
        <v>280.11599999999999</v>
      </c>
      <c r="L40" s="146">
        <v>26</v>
      </c>
      <c r="M40" s="117">
        <f t="shared" ref="M40:M41" si="36">J40*L40*1.13226</f>
        <v>4.10670702</v>
      </c>
      <c r="N40" s="146">
        <f t="shared" ref="N40:N41" si="37">F40*2.43749</f>
        <v>5.0992290799999999E-2</v>
      </c>
      <c r="O40" s="146">
        <f t="shared" ref="O40:O41" si="38">G40*3.04857</f>
        <v>0.14450221800000002</v>
      </c>
      <c r="P40" s="117">
        <f t="shared" si="11"/>
        <v>4.3022015288000004</v>
      </c>
      <c r="Q40" s="117">
        <f t="shared" si="12"/>
        <v>8638.8206698304002</v>
      </c>
    </row>
    <row r="41" spans="1:17" ht="30">
      <c r="A41" s="105">
        <v>21</v>
      </c>
      <c r="B41" s="20" t="s">
        <v>173</v>
      </c>
      <c r="C41" s="161" t="s">
        <v>174</v>
      </c>
      <c r="D41" s="9" t="s">
        <v>116</v>
      </c>
      <c r="E41" s="112">
        <v>2008</v>
      </c>
      <c r="F41" s="125">
        <f>2.08/100</f>
        <v>2.0799999999999999E-2</v>
      </c>
      <c r="G41" s="125">
        <f>4.74/100</f>
        <v>4.7400000000000005E-2</v>
      </c>
      <c r="H41" s="20" t="s">
        <v>175</v>
      </c>
      <c r="I41" s="20" t="s">
        <v>113</v>
      </c>
      <c r="J41" s="133">
        <f>97.4/1000</f>
        <v>9.74E-2</v>
      </c>
      <c r="K41" s="115">
        <f t="shared" si="35"/>
        <v>195.57920000000001</v>
      </c>
      <c r="L41" s="146">
        <v>27</v>
      </c>
      <c r="M41" s="117">
        <f t="shared" si="36"/>
        <v>2.9776173479999999</v>
      </c>
      <c r="N41" s="146">
        <f t="shared" si="37"/>
        <v>5.0699791999999994E-2</v>
      </c>
      <c r="O41" s="146">
        <f t="shared" si="38"/>
        <v>0.14450221800000002</v>
      </c>
      <c r="P41" s="117">
        <f t="shared" si="11"/>
        <v>3.1728193579999999</v>
      </c>
      <c r="Q41" s="117">
        <f t="shared" si="12"/>
        <v>6371.0212708640001</v>
      </c>
    </row>
    <row r="42" spans="1:17">
      <c r="A42" s="206" t="s">
        <v>287</v>
      </c>
      <c r="B42" s="206"/>
      <c r="C42" s="206"/>
      <c r="D42" s="206"/>
      <c r="E42" s="112"/>
      <c r="F42" s="146"/>
      <c r="G42" s="146"/>
      <c r="H42" s="110"/>
      <c r="I42" s="115"/>
      <c r="J42" s="116"/>
      <c r="K42" s="115"/>
      <c r="L42" s="146"/>
      <c r="M42" s="117"/>
      <c r="N42" s="146"/>
      <c r="O42" s="146"/>
      <c r="P42" s="117"/>
      <c r="Q42" s="117"/>
    </row>
    <row r="43" spans="1:17" ht="30">
      <c r="A43" s="105">
        <v>1</v>
      </c>
      <c r="B43" s="150" t="s">
        <v>289</v>
      </c>
      <c r="C43" s="161" t="s">
        <v>288</v>
      </c>
      <c r="D43" s="9" t="s">
        <v>30</v>
      </c>
      <c r="E43" s="112">
        <v>1</v>
      </c>
      <c r="F43" s="146">
        <f>0.25*0.6</f>
        <v>0.15</v>
      </c>
      <c r="G43" s="146">
        <f>0.11*0.6</f>
        <v>6.6000000000000003E-2</v>
      </c>
      <c r="H43" s="110"/>
      <c r="I43" s="110"/>
      <c r="J43" s="146"/>
      <c r="K43" s="115">
        <f t="shared" ref="K43:K44" si="39">E43*J43</f>
        <v>0</v>
      </c>
      <c r="L43" s="146"/>
      <c r="M43" s="117">
        <f t="shared" ref="M43:M45" si="40">J43*L43*1.13226</f>
        <v>0</v>
      </c>
      <c r="N43" s="146">
        <f t="shared" ref="N43" si="41">F43*2.43749</f>
        <v>0.36562349999999999</v>
      </c>
      <c r="O43" s="146">
        <f t="shared" ref="O43" si="42">G43*3.04857</f>
        <v>0.20120562</v>
      </c>
      <c r="P43" s="117">
        <f t="shared" ref="P43" si="43">SUM(M43:M43,N43,O43)</f>
        <v>0.56682911999999996</v>
      </c>
      <c r="Q43" s="117">
        <f t="shared" ref="Q43:Q44" si="44">E43*P43</f>
        <v>0.56682911999999996</v>
      </c>
    </row>
    <row r="44" spans="1:17" ht="26.25" customHeight="1">
      <c r="A44" s="215">
        <v>2</v>
      </c>
      <c r="B44" s="217" t="s">
        <v>235</v>
      </c>
      <c r="C44" s="219" t="s">
        <v>290</v>
      </c>
      <c r="D44" s="226" t="s">
        <v>39</v>
      </c>
      <c r="E44" s="213">
        <v>3</v>
      </c>
      <c r="F44" s="224">
        <f>21.4/1000</f>
        <v>2.1399999999999999E-2</v>
      </c>
      <c r="G44" s="224">
        <f>36.2/1000</f>
        <v>3.6200000000000003E-2</v>
      </c>
      <c r="H44" s="110" t="s">
        <v>131</v>
      </c>
      <c r="I44" s="115" t="s">
        <v>39</v>
      </c>
      <c r="J44" s="116">
        <v>1.3</v>
      </c>
      <c r="K44" s="115">
        <f t="shared" si="39"/>
        <v>3.9000000000000004</v>
      </c>
      <c r="L44" s="143">
        <v>0.47899999999999998</v>
      </c>
      <c r="M44" s="117">
        <f t="shared" si="40"/>
        <v>0.70505830200000008</v>
      </c>
      <c r="N44" s="204">
        <f>F44*2.43749</f>
        <v>5.2162285999999995E-2</v>
      </c>
      <c r="O44" s="204">
        <f>G44*3.04857</f>
        <v>0.110358234</v>
      </c>
      <c r="P44" s="204">
        <f>SUM(M44:M45,N44,O44)</f>
        <v>0.87155305459999999</v>
      </c>
      <c r="Q44" s="204">
        <f t="shared" si="44"/>
        <v>2.6146591637999999</v>
      </c>
    </row>
    <row r="45" spans="1:17" ht="26.25" customHeight="1">
      <c r="A45" s="216"/>
      <c r="B45" s="218"/>
      <c r="C45" s="220"/>
      <c r="D45" s="227"/>
      <c r="E45" s="214"/>
      <c r="F45" s="225"/>
      <c r="G45" s="225"/>
      <c r="H45" s="110" t="s">
        <v>38</v>
      </c>
      <c r="I45" s="115" t="s">
        <v>39</v>
      </c>
      <c r="J45" s="146">
        <v>3.0000000000000001E-3</v>
      </c>
      <c r="K45" s="115">
        <f>E44*J45</f>
        <v>9.0000000000000011E-3</v>
      </c>
      <c r="L45" s="146">
        <v>1.17</v>
      </c>
      <c r="M45" s="117">
        <f t="shared" si="40"/>
        <v>3.9742325999999996E-3</v>
      </c>
      <c r="N45" s="205"/>
      <c r="O45" s="205"/>
      <c r="P45" s="205"/>
      <c r="Q45" s="205"/>
    </row>
    <row r="46" spans="1:17" ht="30">
      <c r="A46" s="160">
        <v>3</v>
      </c>
      <c r="B46" s="108" t="s">
        <v>599</v>
      </c>
      <c r="C46" s="161" t="s">
        <v>598</v>
      </c>
      <c r="D46" s="9" t="s">
        <v>30</v>
      </c>
      <c r="E46" s="112">
        <v>15</v>
      </c>
      <c r="F46" s="159">
        <v>0.46</v>
      </c>
      <c r="G46" s="159">
        <v>0.38</v>
      </c>
      <c r="H46" s="110" t="s">
        <v>128</v>
      </c>
      <c r="I46" s="110" t="s">
        <v>30</v>
      </c>
      <c r="J46" s="146">
        <v>0.995</v>
      </c>
      <c r="K46" s="115">
        <f t="shared" si="10"/>
        <v>14.925000000000001</v>
      </c>
      <c r="L46" s="146">
        <v>25</v>
      </c>
      <c r="M46" s="117">
        <f t="shared" ref="M46:M62" si="45">J46*L46*1.13226</f>
        <v>28.164967499999999</v>
      </c>
      <c r="N46" s="146">
        <f t="shared" ref="N46" si="46">F46*2.43749</f>
        <v>1.1212454000000001</v>
      </c>
      <c r="O46" s="146">
        <f t="shared" ref="O46" si="47">G46*3.04857</f>
        <v>1.1584565999999998</v>
      </c>
      <c r="P46" s="117">
        <f t="shared" ref="P46" si="48">SUM(M46:M46,N46,O46)</f>
        <v>30.4446695</v>
      </c>
      <c r="Q46" s="117">
        <f t="shared" ref="Q46" si="49">E46*P46</f>
        <v>456.67004250000002</v>
      </c>
    </row>
    <row r="47" spans="1:17" ht="30">
      <c r="A47" s="105">
        <v>4</v>
      </c>
      <c r="B47" s="108" t="s">
        <v>147</v>
      </c>
      <c r="C47" s="161" t="s">
        <v>291</v>
      </c>
      <c r="D47" s="9" t="s">
        <v>30</v>
      </c>
      <c r="E47" s="112">
        <v>18</v>
      </c>
      <c r="F47" s="146">
        <v>0.25</v>
      </c>
      <c r="G47" s="146">
        <v>0.11</v>
      </c>
      <c r="H47" s="110" t="s">
        <v>128</v>
      </c>
      <c r="I47" s="110" t="s">
        <v>30</v>
      </c>
      <c r="J47" s="146">
        <v>0.999</v>
      </c>
      <c r="K47" s="115">
        <f t="shared" si="10"/>
        <v>17.981999999999999</v>
      </c>
      <c r="L47" s="146">
        <v>5.32</v>
      </c>
      <c r="M47" s="117">
        <f t="shared" si="45"/>
        <v>6.0175995768000003</v>
      </c>
      <c r="N47" s="146">
        <f t="shared" ref="N47:N56" si="50">F47*2.43749</f>
        <v>0.60937249999999998</v>
      </c>
      <c r="O47" s="146">
        <f t="shared" ref="O47:O56" si="51">G47*3.04857</f>
        <v>0.33534269999999999</v>
      </c>
      <c r="P47" s="117">
        <f t="shared" si="11"/>
        <v>6.9623147768000004</v>
      </c>
      <c r="Q47" s="117">
        <f t="shared" si="12"/>
        <v>125.32166598240001</v>
      </c>
    </row>
    <row r="48" spans="1:17" ht="45">
      <c r="A48" s="160">
        <v>5</v>
      </c>
      <c r="B48" s="110" t="s">
        <v>232</v>
      </c>
      <c r="C48" s="161" t="s">
        <v>229</v>
      </c>
      <c r="D48" s="9" t="s">
        <v>30</v>
      </c>
      <c r="E48" s="112">
        <v>1300</v>
      </c>
      <c r="F48" s="146">
        <v>0.11</v>
      </c>
      <c r="G48" s="146">
        <v>0.09</v>
      </c>
      <c r="H48" s="110" t="s">
        <v>35</v>
      </c>
      <c r="I48" s="110" t="s">
        <v>30</v>
      </c>
      <c r="J48" s="116">
        <v>1.01</v>
      </c>
      <c r="K48" s="115">
        <f t="shared" si="10"/>
        <v>1313</v>
      </c>
      <c r="L48" s="146">
        <v>3.39</v>
      </c>
      <c r="M48" s="117">
        <f t="shared" si="45"/>
        <v>3.8767450140000004</v>
      </c>
      <c r="N48" s="146">
        <f t="shared" si="50"/>
        <v>0.26812389999999997</v>
      </c>
      <c r="O48" s="146">
        <f t="shared" si="51"/>
        <v>0.27437129999999998</v>
      </c>
      <c r="P48" s="117">
        <f t="shared" si="11"/>
        <v>4.4192402140000002</v>
      </c>
      <c r="Q48" s="117">
        <f t="shared" si="12"/>
        <v>5745.0122781999999</v>
      </c>
    </row>
    <row r="49" spans="1:17" ht="45">
      <c r="A49" s="105">
        <v>6</v>
      </c>
      <c r="B49" s="108" t="s">
        <v>36</v>
      </c>
      <c r="C49" s="161" t="s">
        <v>157</v>
      </c>
      <c r="D49" s="9" t="s">
        <v>30</v>
      </c>
      <c r="E49" s="112">
        <v>511</v>
      </c>
      <c r="F49" s="146">
        <v>7.0000000000000007E-2</v>
      </c>
      <c r="G49" s="146">
        <v>7.0000000000000007E-2</v>
      </c>
      <c r="H49" s="110" t="s">
        <v>35</v>
      </c>
      <c r="I49" s="110" t="s">
        <v>30</v>
      </c>
      <c r="J49" s="116">
        <v>1.01</v>
      </c>
      <c r="K49" s="115">
        <f t="shared" si="10"/>
        <v>516.11</v>
      </c>
      <c r="L49" s="146">
        <v>1.63</v>
      </c>
      <c r="M49" s="117">
        <f t="shared" si="45"/>
        <v>1.8640396379999999</v>
      </c>
      <c r="N49" s="146">
        <f t="shared" si="50"/>
        <v>0.17062430000000001</v>
      </c>
      <c r="O49" s="146">
        <f t="shared" si="51"/>
        <v>0.2133999</v>
      </c>
      <c r="P49" s="117">
        <f t="shared" si="11"/>
        <v>2.2480638380000002</v>
      </c>
      <c r="Q49" s="117">
        <f t="shared" si="12"/>
        <v>1148.7606212180001</v>
      </c>
    </row>
    <row r="50" spans="1:17" ht="30">
      <c r="A50" s="160">
        <v>7</v>
      </c>
      <c r="B50" s="142" t="s">
        <v>118</v>
      </c>
      <c r="C50" s="163" t="s">
        <v>292</v>
      </c>
      <c r="D50" s="9" t="s">
        <v>44</v>
      </c>
      <c r="E50" s="112">
        <v>1811</v>
      </c>
      <c r="F50" s="146">
        <v>0</v>
      </c>
      <c r="G50" s="146">
        <v>0</v>
      </c>
      <c r="H50" s="110" t="s">
        <v>293</v>
      </c>
      <c r="I50" s="110" t="s">
        <v>30</v>
      </c>
      <c r="J50" s="116">
        <v>1</v>
      </c>
      <c r="K50" s="136">
        <f t="shared" si="10"/>
        <v>1811</v>
      </c>
      <c r="L50" s="146">
        <v>0.1</v>
      </c>
      <c r="M50" s="117">
        <f t="shared" ref="M50" si="52">J50*L50*1.13226</f>
        <v>0.11322600000000001</v>
      </c>
      <c r="N50" s="146">
        <f t="shared" ref="N50" si="53">F50*2.43749</f>
        <v>0</v>
      </c>
      <c r="O50" s="146">
        <f t="shared" ref="O50" si="54">G50*3.04857</f>
        <v>0</v>
      </c>
      <c r="P50" s="117">
        <f t="shared" si="11"/>
        <v>0.11322600000000001</v>
      </c>
      <c r="Q50" s="117">
        <f t="shared" si="12"/>
        <v>205.05228600000001</v>
      </c>
    </row>
    <row r="51" spans="1:17" ht="30">
      <c r="A51" s="105">
        <v>8</v>
      </c>
      <c r="B51" s="138" t="s">
        <v>295</v>
      </c>
      <c r="C51" s="161" t="s">
        <v>294</v>
      </c>
      <c r="D51" s="9" t="s">
        <v>31</v>
      </c>
      <c r="E51" s="172">
        <v>7</v>
      </c>
      <c r="F51" s="146">
        <v>1.74</v>
      </c>
      <c r="G51" s="146">
        <v>1.23</v>
      </c>
      <c r="H51" s="110" t="s">
        <v>203</v>
      </c>
      <c r="I51" s="115" t="s">
        <v>31</v>
      </c>
      <c r="J51" s="118">
        <v>1</v>
      </c>
      <c r="K51" s="115">
        <f t="shared" ref="K51" si="55">E51*J51</f>
        <v>7</v>
      </c>
      <c r="L51" s="146">
        <v>58</v>
      </c>
      <c r="M51" s="117">
        <f t="shared" ref="M51" si="56">J51*L51*1.13226</f>
        <v>65.671080000000003</v>
      </c>
      <c r="N51" s="146">
        <f t="shared" ref="N51" si="57">F51*2.43749</f>
        <v>4.2412326</v>
      </c>
      <c r="O51" s="146">
        <f t="shared" ref="O51" si="58">G51*3.04857</f>
        <v>3.7497410999999996</v>
      </c>
      <c r="P51" s="117">
        <f t="shared" ref="P51" si="59">SUM(M51:M51,N51,O51)</f>
        <v>73.662053700000001</v>
      </c>
      <c r="Q51" s="117">
        <f t="shared" ref="Q51" si="60">E51*P51</f>
        <v>515.63437590000001</v>
      </c>
    </row>
    <row r="52" spans="1:17" ht="30">
      <c r="A52" s="160">
        <v>9</v>
      </c>
      <c r="B52" s="108" t="s">
        <v>297</v>
      </c>
      <c r="C52" s="161" t="s">
        <v>296</v>
      </c>
      <c r="D52" s="9" t="s">
        <v>31</v>
      </c>
      <c r="E52" s="172">
        <v>14</v>
      </c>
      <c r="F52" s="146">
        <v>0.62</v>
      </c>
      <c r="G52" s="146">
        <v>0.57999999999999996</v>
      </c>
      <c r="H52" s="110" t="s">
        <v>111</v>
      </c>
      <c r="I52" s="115" t="s">
        <v>31</v>
      </c>
      <c r="J52" s="118">
        <v>1</v>
      </c>
      <c r="K52" s="115">
        <f t="shared" ref="K52" si="61">E52*J52</f>
        <v>14</v>
      </c>
      <c r="L52" s="146">
        <v>9</v>
      </c>
      <c r="M52" s="117">
        <f t="shared" ref="M52" si="62">J52*L52*1.13226</f>
        <v>10.190340000000001</v>
      </c>
      <c r="N52" s="146">
        <f t="shared" ref="N52" si="63">F52*2.43749</f>
        <v>1.5112437999999999</v>
      </c>
      <c r="O52" s="146">
        <f t="shared" ref="O52" si="64">G52*3.04857</f>
        <v>1.7681705999999997</v>
      </c>
      <c r="P52" s="117">
        <f t="shared" ref="P52" si="65">SUM(M52:M52,N52,O52)</f>
        <v>13.469754400000001</v>
      </c>
      <c r="Q52" s="117">
        <f t="shared" ref="Q52" si="66">E52*P52</f>
        <v>188.57656160000002</v>
      </c>
    </row>
    <row r="53" spans="1:17" ht="30">
      <c r="A53" s="105">
        <v>10</v>
      </c>
      <c r="B53" s="109" t="s">
        <v>112</v>
      </c>
      <c r="C53" s="161" t="s">
        <v>298</v>
      </c>
      <c r="D53" s="9" t="s">
        <v>113</v>
      </c>
      <c r="E53" s="173">
        <v>3.8199999999999998E-2</v>
      </c>
      <c r="F53" s="118">
        <v>190</v>
      </c>
      <c r="G53" s="118">
        <v>162</v>
      </c>
      <c r="H53" s="110"/>
      <c r="I53" s="115"/>
      <c r="J53" s="118"/>
      <c r="K53" s="117">
        <f t="shared" ref="K53:K66" si="67">E53*J53</f>
        <v>0</v>
      </c>
      <c r="L53" s="146"/>
      <c r="M53" s="115">
        <f t="shared" si="45"/>
        <v>0</v>
      </c>
      <c r="N53" s="146">
        <f t="shared" si="50"/>
        <v>463.12309999999997</v>
      </c>
      <c r="O53" s="116">
        <f t="shared" si="51"/>
        <v>493.86833999999999</v>
      </c>
      <c r="P53" s="117">
        <f t="shared" ref="P53:P84" si="68">SUM(M53:M53,N53,O53)</f>
        <v>956.99144000000001</v>
      </c>
      <c r="Q53" s="117">
        <f t="shared" ref="Q53:Q84" si="69">E53*P53</f>
        <v>36.557073007999996</v>
      </c>
    </row>
    <row r="54" spans="1:17" ht="30">
      <c r="A54" s="160">
        <v>11</v>
      </c>
      <c r="B54" s="108" t="s">
        <v>164</v>
      </c>
      <c r="C54" s="161" t="s">
        <v>300</v>
      </c>
      <c r="D54" s="9" t="s">
        <v>31</v>
      </c>
      <c r="E54" s="172">
        <v>4</v>
      </c>
      <c r="F54" s="146">
        <v>0</v>
      </c>
      <c r="G54" s="146">
        <v>0</v>
      </c>
      <c r="H54" s="110" t="s">
        <v>390</v>
      </c>
      <c r="I54" s="115" t="s">
        <v>31</v>
      </c>
      <c r="J54" s="118">
        <v>1</v>
      </c>
      <c r="K54" s="115">
        <f t="shared" si="67"/>
        <v>4</v>
      </c>
      <c r="L54" s="146">
        <v>11.5</v>
      </c>
      <c r="M54" s="117">
        <f t="shared" ref="M54:M55" si="70">J54*L54*1.13226</f>
        <v>13.020990000000001</v>
      </c>
      <c r="N54" s="146">
        <f t="shared" ref="N54:N55" si="71">F54*2.43749</f>
        <v>0</v>
      </c>
      <c r="O54" s="146">
        <f t="shared" ref="O54:O55" si="72">G54*3.04857</f>
        <v>0</v>
      </c>
      <c r="P54" s="117">
        <f t="shared" si="68"/>
        <v>13.020990000000001</v>
      </c>
      <c r="Q54" s="117">
        <f t="shared" si="69"/>
        <v>52.083960000000005</v>
      </c>
    </row>
    <row r="55" spans="1:17">
      <c r="A55" s="105">
        <v>12</v>
      </c>
      <c r="B55" s="108" t="s">
        <v>164</v>
      </c>
      <c r="C55" s="161" t="s">
        <v>301</v>
      </c>
      <c r="D55" s="9" t="s">
        <v>31</v>
      </c>
      <c r="E55" s="172">
        <v>2</v>
      </c>
      <c r="F55" s="146">
        <v>0</v>
      </c>
      <c r="G55" s="146">
        <v>0</v>
      </c>
      <c r="H55" s="110" t="s">
        <v>391</v>
      </c>
      <c r="I55" s="115" t="s">
        <v>31</v>
      </c>
      <c r="J55" s="118">
        <v>1</v>
      </c>
      <c r="K55" s="115">
        <f t="shared" si="67"/>
        <v>2</v>
      </c>
      <c r="L55" s="146">
        <v>6.8</v>
      </c>
      <c r="M55" s="117">
        <f t="shared" si="70"/>
        <v>7.6993679999999998</v>
      </c>
      <c r="N55" s="146">
        <f t="shared" si="71"/>
        <v>0</v>
      </c>
      <c r="O55" s="146">
        <f t="shared" si="72"/>
        <v>0</v>
      </c>
      <c r="P55" s="117">
        <f t="shared" si="68"/>
        <v>7.6993679999999998</v>
      </c>
      <c r="Q55" s="117">
        <f t="shared" si="69"/>
        <v>15.398736</v>
      </c>
    </row>
    <row r="56" spans="1:17" ht="30">
      <c r="A56" s="160">
        <v>13</v>
      </c>
      <c r="B56" s="108" t="s">
        <v>37</v>
      </c>
      <c r="C56" s="161" t="s">
        <v>231</v>
      </c>
      <c r="D56" s="9" t="s">
        <v>31</v>
      </c>
      <c r="E56" s="172">
        <v>7</v>
      </c>
      <c r="F56" s="146">
        <f t="shared" ref="F56" si="73">2.31/10</f>
        <v>0.23100000000000001</v>
      </c>
      <c r="G56" s="146">
        <f t="shared" ref="G56" si="74">1.51/10</f>
        <v>0.151</v>
      </c>
      <c r="H56" s="110" t="s">
        <v>234</v>
      </c>
      <c r="I56" s="115" t="s">
        <v>31</v>
      </c>
      <c r="J56" s="118">
        <v>1</v>
      </c>
      <c r="K56" s="115">
        <f t="shared" si="67"/>
        <v>7</v>
      </c>
      <c r="L56" s="146">
        <v>37.5</v>
      </c>
      <c r="M56" s="117">
        <f t="shared" si="45"/>
        <v>42.45975</v>
      </c>
      <c r="N56" s="146">
        <f t="shared" si="50"/>
        <v>0.56306018999999996</v>
      </c>
      <c r="O56" s="146">
        <f t="shared" si="51"/>
        <v>0.46033406999999993</v>
      </c>
      <c r="P56" s="117">
        <f t="shared" si="68"/>
        <v>43.483144260000003</v>
      </c>
      <c r="Q56" s="117">
        <f t="shared" si="69"/>
        <v>304.38200982000001</v>
      </c>
    </row>
    <row r="57" spans="1:17" ht="30">
      <c r="A57" s="105">
        <v>14</v>
      </c>
      <c r="B57" s="108" t="s">
        <v>307</v>
      </c>
      <c r="C57" s="161" t="s">
        <v>302</v>
      </c>
      <c r="D57" s="9" t="s">
        <v>31</v>
      </c>
      <c r="E57" s="172">
        <v>1</v>
      </c>
      <c r="F57" s="146">
        <f>4.67/10</f>
        <v>0.46699999999999997</v>
      </c>
      <c r="G57" s="146">
        <f>3.02/10</f>
        <v>0.30199999999999999</v>
      </c>
      <c r="H57" s="110" t="s">
        <v>242</v>
      </c>
      <c r="I57" s="115" t="s">
        <v>31</v>
      </c>
      <c r="J57" s="118">
        <v>1</v>
      </c>
      <c r="K57" s="115">
        <f t="shared" si="67"/>
        <v>1</v>
      </c>
      <c r="L57" s="146">
        <v>10.14</v>
      </c>
      <c r="M57" s="117">
        <f t="shared" ref="M57:M60" si="75">J57*L57*1.13226</f>
        <v>11.481116400000001</v>
      </c>
      <c r="N57" s="146">
        <f t="shared" ref="N57:N60" si="76">F57*2.43749</f>
        <v>1.1383078299999998</v>
      </c>
      <c r="O57" s="146">
        <f t="shared" ref="O57:O60" si="77">G57*3.04857</f>
        <v>0.92066813999999986</v>
      </c>
      <c r="P57" s="117">
        <f t="shared" ref="P57:P60" si="78">SUM(M57:M57,N57,O57)</f>
        <v>13.540092370000002</v>
      </c>
      <c r="Q57" s="117">
        <f t="shared" ref="Q57:Q60" si="79">E57*P57</f>
        <v>13.540092370000002</v>
      </c>
    </row>
    <row r="58" spans="1:17" ht="30">
      <c r="A58" s="160">
        <v>15</v>
      </c>
      <c r="B58" s="108" t="s">
        <v>306</v>
      </c>
      <c r="C58" s="161" t="s">
        <v>303</v>
      </c>
      <c r="D58" s="9" t="s">
        <v>31</v>
      </c>
      <c r="E58" s="172">
        <v>4</v>
      </c>
      <c r="F58" s="146">
        <f>3.45/10</f>
        <v>0.34500000000000003</v>
      </c>
      <c r="G58" s="146">
        <f>2.27/10</f>
        <v>0.22700000000000001</v>
      </c>
      <c r="H58" s="110" t="s">
        <v>206</v>
      </c>
      <c r="I58" s="115" t="s">
        <v>31</v>
      </c>
      <c r="J58" s="118">
        <v>1</v>
      </c>
      <c r="K58" s="115">
        <f t="shared" si="67"/>
        <v>4</v>
      </c>
      <c r="L58" s="146">
        <v>15.75</v>
      </c>
      <c r="M58" s="117">
        <f t="shared" si="75"/>
        <v>17.833095</v>
      </c>
      <c r="N58" s="146">
        <f t="shared" si="76"/>
        <v>0.8409340500000001</v>
      </c>
      <c r="O58" s="146">
        <f t="shared" si="77"/>
        <v>0.69202538999999996</v>
      </c>
      <c r="P58" s="117">
        <f t="shared" si="78"/>
        <v>19.366054440000003</v>
      </c>
      <c r="Q58" s="117">
        <f t="shared" si="79"/>
        <v>77.464217760000011</v>
      </c>
    </row>
    <row r="59" spans="1:17" ht="30">
      <c r="A59" s="105">
        <v>16</v>
      </c>
      <c r="B59" s="108" t="s">
        <v>37</v>
      </c>
      <c r="C59" s="161" t="s">
        <v>304</v>
      </c>
      <c r="D59" s="9" t="s">
        <v>31</v>
      </c>
      <c r="E59" s="172">
        <v>1</v>
      </c>
      <c r="F59" s="146">
        <f>2.31/10</f>
        <v>0.23100000000000001</v>
      </c>
      <c r="G59" s="146">
        <f>1.51/10</f>
        <v>0.151</v>
      </c>
      <c r="H59" s="110" t="s">
        <v>205</v>
      </c>
      <c r="I59" s="115" t="s">
        <v>31</v>
      </c>
      <c r="J59" s="118">
        <v>1</v>
      </c>
      <c r="K59" s="115">
        <f t="shared" si="67"/>
        <v>1</v>
      </c>
      <c r="L59" s="146">
        <v>5.84</v>
      </c>
      <c r="M59" s="117">
        <f t="shared" si="75"/>
        <v>6.6123984</v>
      </c>
      <c r="N59" s="146">
        <f t="shared" si="76"/>
        <v>0.56306018999999996</v>
      </c>
      <c r="O59" s="146">
        <f t="shared" si="77"/>
        <v>0.46033406999999993</v>
      </c>
      <c r="P59" s="117">
        <f t="shared" si="78"/>
        <v>7.6357926599999999</v>
      </c>
      <c r="Q59" s="117">
        <f t="shared" si="79"/>
        <v>7.6357926599999999</v>
      </c>
    </row>
    <row r="60" spans="1:17" ht="30">
      <c r="A60" s="160">
        <v>17</v>
      </c>
      <c r="B60" s="108" t="s">
        <v>37</v>
      </c>
      <c r="C60" s="161" t="s">
        <v>305</v>
      </c>
      <c r="D60" s="9" t="s">
        <v>31</v>
      </c>
      <c r="E60" s="172">
        <v>1</v>
      </c>
      <c r="F60" s="146">
        <f>2.31/10</f>
        <v>0.23100000000000001</v>
      </c>
      <c r="G60" s="146">
        <f>1.51/10</f>
        <v>0.151</v>
      </c>
      <c r="H60" s="110" t="s">
        <v>153</v>
      </c>
      <c r="I60" s="115" t="s">
        <v>31</v>
      </c>
      <c r="J60" s="118">
        <v>1</v>
      </c>
      <c r="K60" s="115">
        <f t="shared" si="67"/>
        <v>1</v>
      </c>
      <c r="L60" s="146">
        <v>3</v>
      </c>
      <c r="M60" s="117">
        <f t="shared" si="75"/>
        <v>3.3967800000000001</v>
      </c>
      <c r="N60" s="146">
        <f t="shared" si="76"/>
        <v>0.56306018999999996</v>
      </c>
      <c r="O60" s="146">
        <f t="shared" si="77"/>
        <v>0.46033406999999993</v>
      </c>
      <c r="P60" s="117">
        <f t="shared" si="78"/>
        <v>4.4201742599999996</v>
      </c>
      <c r="Q60" s="117">
        <f t="shared" si="79"/>
        <v>4.4201742599999996</v>
      </c>
    </row>
    <row r="61" spans="1:17" ht="26.25" customHeight="1">
      <c r="A61" s="215">
        <v>18</v>
      </c>
      <c r="B61" s="217" t="s">
        <v>139</v>
      </c>
      <c r="C61" s="235" t="s">
        <v>308</v>
      </c>
      <c r="D61" s="237" t="s">
        <v>39</v>
      </c>
      <c r="E61" s="246">
        <v>33.6</v>
      </c>
      <c r="F61" s="224">
        <f>14.8/1000</f>
        <v>1.4800000000000001E-2</v>
      </c>
      <c r="G61" s="224">
        <f>4.98/1000</f>
        <v>4.9800000000000001E-3</v>
      </c>
      <c r="H61" s="110" t="s">
        <v>131</v>
      </c>
      <c r="I61" s="115" t="s">
        <v>39</v>
      </c>
      <c r="J61" s="116">
        <v>1</v>
      </c>
      <c r="K61" s="115">
        <f t="shared" si="67"/>
        <v>33.6</v>
      </c>
      <c r="L61" s="143">
        <v>0.47899999999999998</v>
      </c>
      <c r="M61" s="117">
        <f t="shared" si="45"/>
        <v>0.54235253999999999</v>
      </c>
      <c r="N61" s="204">
        <f>F61*2.43749</f>
        <v>3.6074851999999998E-2</v>
      </c>
      <c r="O61" s="204">
        <f>G61*3.04857</f>
        <v>1.5181878599999999E-2</v>
      </c>
      <c r="P61" s="204">
        <f>SUM(M61:M62,N61,O61)</f>
        <v>0.59890824740000004</v>
      </c>
      <c r="Q61" s="204">
        <f>E61*P61</f>
        <v>20.123317112640002</v>
      </c>
    </row>
    <row r="62" spans="1:17" ht="26.25" customHeight="1">
      <c r="A62" s="216"/>
      <c r="B62" s="218"/>
      <c r="C62" s="236"/>
      <c r="D62" s="238"/>
      <c r="E62" s="247"/>
      <c r="F62" s="225"/>
      <c r="G62" s="225"/>
      <c r="H62" s="110" t="s">
        <v>38</v>
      </c>
      <c r="I62" s="115" t="s">
        <v>39</v>
      </c>
      <c r="J62" s="143">
        <v>4.0000000000000001E-3</v>
      </c>
      <c r="K62" s="115">
        <f>E61*J62</f>
        <v>0.13440000000000002</v>
      </c>
      <c r="L62" s="146">
        <v>1.17</v>
      </c>
      <c r="M62" s="117">
        <f t="shared" si="45"/>
        <v>5.2989768000000007E-3</v>
      </c>
      <c r="N62" s="205"/>
      <c r="O62" s="205"/>
      <c r="P62" s="205"/>
      <c r="Q62" s="205"/>
    </row>
    <row r="63" spans="1:17" ht="39.75" customHeight="1">
      <c r="A63" s="105">
        <v>19</v>
      </c>
      <c r="B63" s="150" t="s">
        <v>140</v>
      </c>
      <c r="C63" s="161" t="s">
        <v>309</v>
      </c>
      <c r="D63" s="9" t="s">
        <v>116</v>
      </c>
      <c r="E63" s="165">
        <v>9</v>
      </c>
      <c r="F63" s="146">
        <f>28.1/100</f>
        <v>0.28100000000000003</v>
      </c>
      <c r="G63" s="146">
        <f>1.66/100</f>
        <v>1.66E-2</v>
      </c>
      <c r="H63" s="110" t="s">
        <v>141</v>
      </c>
      <c r="I63" s="115" t="s">
        <v>39</v>
      </c>
      <c r="J63" s="116">
        <v>3</v>
      </c>
      <c r="K63" s="115">
        <f t="shared" ref="K63" si="80">E63*J63</f>
        <v>27</v>
      </c>
      <c r="L63" s="143">
        <v>0.16500000000000001</v>
      </c>
      <c r="M63" s="117">
        <f t="shared" ref="M63:M64" si="81">J63*L63*1.13226</f>
        <v>0.56046870000000004</v>
      </c>
      <c r="N63" s="146">
        <f t="shared" ref="N63" si="82">F63*2.43749</f>
        <v>0.68493469000000007</v>
      </c>
      <c r="O63" s="146">
        <f t="shared" ref="O63" si="83">G63*3.04857</f>
        <v>5.0606261999999999E-2</v>
      </c>
      <c r="P63" s="117">
        <f t="shared" si="68"/>
        <v>1.2960096520000002</v>
      </c>
      <c r="Q63" s="117">
        <f t="shared" si="69"/>
        <v>11.664086868000002</v>
      </c>
    </row>
    <row r="64" spans="1:17" ht="30">
      <c r="A64" s="105">
        <v>20</v>
      </c>
      <c r="B64" s="108" t="s">
        <v>130</v>
      </c>
      <c r="C64" s="161" t="s">
        <v>310</v>
      </c>
      <c r="D64" s="9" t="s">
        <v>30</v>
      </c>
      <c r="E64" s="112">
        <v>1300</v>
      </c>
      <c r="F64" s="143">
        <f>34.1/1000</f>
        <v>3.4099999999999998E-2</v>
      </c>
      <c r="G64" s="146">
        <v>0</v>
      </c>
      <c r="H64" s="110" t="s">
        <v>127</v>
      </c>
      <c r="I64" s="110" t="s">
        <v>142</v>
      </c>
      <c r="J64" s="146">
        <v>0.21099999999999999</v>
      </c>
      <c r="K64" s="115">
        <f t="shared" ref="K64" si="84">E64*J64</f>
        <v>274.3</v>
      </c>
      <c r="L64" s="146">
        <v>0.2</v>
      </c>
      <c r="M64" s="117">
        <f t="shared" si="81"/>
        <v>4.7781372000000003E-2</v>
      </c>
      <c r="N64" s="146">
        <f t="shared" ref="N64" si="85">F64*2.43749</f>
        <v>8.311840899999999E-2</v>
      </c>
      <c r="O64" s="146">
        <f t="shared" ref="O64" si="86">G64*3.04857</f>
        <v>0</v>
      </c>
      <c r="P64" s="117">
        <f t="shared" ref="P64" si="87">SUM(M64:M64,N64,O64)</f>
        <v>0.13089978099999999</v>
      </c>
      <c r="Q64" s="117">
        <f t="shared" ref="Q64" si="88">E64*P64</f>
        <v>170.16971529999998</v>
      </c>
    </row>
    <row r="65" spans="1:17" ht="30">
      <c r="A65" s="105">
        <v>21</v>
      </c>
      <c r="B65" s="108" t="s">
        <v>132</v>
      </c>
      <c r="C65" s="161" t="s">
        <v>183</v>
      </c>
      <c r="D65" s="9" t="s">
        <v>30</v>
      </c>
      <c r="E65" s="112">
        <v>511</v>
      </c>
      <c r="F65" s="143">
        <f>29.8/1000</f>
        <v>2.98E-2</v>
      </c>
      <c r="G65" s="146">
        <v>0</v>
      </c>
      <c r="H65" s="110" t="s">
        <v>127</v>
      </c>
      <c r="I65" s="110" t="s">
        <v>142</v>
      </c>
      <c r="J65" s="146">
        <v>9.4E-2</v>
      </c>
      <c r="K65" s="115">
        <f t="shared" ref="K65" si="89">E65*J65</f>
        <v>48.033999999999999</v>
      </c>
      <c r="L65" s="146">
        <v>0.2</v>
      </c>
      <c r="M65" s="117">
        <f t="shared" ref="M65:M66" si="90">J65*L65*1.13226</f>
        <v>2.1286488000000003E-2</v>
      </c>
      <c r="N65" s="146">
        <f t="shared" ref="N65:N66" si="91">F65*2.43749</f>
        <v>7.2637201999999998E-2</v>
      </c>
      <c r="O65" s="146">
        <f t="shared" ref="O65:O66" si="92">G65*3.04857</f>
        <v>0</v>
      </c>
      <c r="P65" s="117">
        <f t="shared" si="68"/>
        <v>9.3923690000000004E-2</v>
      </c>
      <c r="Q65" s="117">
        <f t="shared" si="69"/>
        <v>47.995005590000005</v>
      </c>
    </row>
    <row r="66" spans="1:17" ht="30">
      <c r="A66" s="105">
        <v>22</v>
      </c>
      <c r="B66" s="110" t="s">
        <v>130</v>
      </c>
      <c r="C66" s="161" t="s">
        <v>311</v>
      </c>
      <c r="D66" s="9" t="s">
        <v>30</v>
      </c>
      <c r="E66" s="112">
        <v>18</v>
      </c>
      <c r="F66" s="143">
        <f>34.1/1000</f>
        <v>3.4099999999999998E-2</v>
      </c>
      <c r="G66" s="146">
        <v>0</v>
      </c>
      <c r="H66" s="110" t="s">
        <v>127</v>
      </c>
      <c r="I66" s="110" t="s">
        <v>126</v>
      </c>
      <c r="J66" s="143">
        <v>0.21099999999999999</v>
      </c>
      <c r="K66" s="115">
        <f t="shared" si="67"/>
        <v>3.798</v>
      </c>
      <c r="L66" s="146">
        <v>0.2</v>
      </c>
      <c r="M66" s="117">
        <f t="shared" si="90"/>
        <v>4.7781372000000003E-2</v>
      </c>
      <c r="N66" s="146">
        <f t="shared" si="91"/>
        <v>8.311840899999999E-2</v>
      </c>
      <c r="O66" s="146">
        <f t="shared" si="92"/>
        <v>0</v>
      </c>
      <c r="P66" s="117">
        <f t="shared" si="68"/>
        <v>0.13089978099999999</v>
      </c>
      <c r="Q66" s="117">
        <f t="shared" si="69"/>
        <v>2.3561960580000001</v>
      </c>
    </row>
    <row r="67" spans="1:17">
      <c r="A67" s="206" t="s">
        <v>312</v>
      </c>
      <c r="B67" s="206"/>
      <c r="C67" s="206"/>
      <c r="D67" s="206"/>
      <c r="E67" s="112"/>
      <c r="F67" s="146"/>
      <c r="G67" s="146"/>
      <c r="H67" s="110"/>
      <c r="I67" s="115"/>
      <c r="J67" s="116"/>
      <c r="K67" s="115"/>
      <c r="L67" s="146"/>
      <c r="M67" s="117"/>
      <c r="N67" s="146"/>
      <c r="O67" s="146"/>
      <c r="P67" s="117"/>
      <c r="Q67" s="117"/>
    </row>
    <row r="68" spans="1:17" ht="35.25" customHeight="1">
      <c r="A68" s="206" t="s">
        <v>430</v>
      </c>
      <c r="B68" s="206"/>
      <c r="C68" s="206"/>
      <c r="D68" s="206"/>
      <c r="E68" s="112"/>
      <c r="F68" s="146"/>
      <c r="G68" s="146"/>
      <c r="H68" s="110"/>
      <c r="I68" s="115"/>
      <c r="J68" s="116"/>
      <c r="K68" s="115"/>
      <c r="L68" s="146"/>
      <c r="M68" s="117"/>
      <c r="N68" s="146"/>
      <c r="O68" s="146"/>
      <c r="P68" s="117"/>
      <c r="Q68" s="117"/>
    </row>
    <row r="69" spans="1:17" ht="45">
      <c r="A69" s="105">
        <v>1</v>
      </c>
      <c r="B69" s="20" t="s">
        <v>136</v>
      </c>
      <c r="C69" s="161" t="s">
        <v>313</v>
      </c>
      <c r="D69" s="9" t="s">
        <v>134</v>
      </c>
      <c r="E69" s="122">
        <v>2.2400000000000002</v>
      </c>
      <c r="F69" s="129">
        <v>0.7</v>
      </c>
      <c r="G69" s="129">
        <v>0.28000000000000003</v>
      </c>
      <c r="H69" s="132" t="s">
        <v>40</v>
      </c>
      <c r="I69" s="132" t="s">
        <v>109</v>
      </c>
      <c r="J69" s="129">
        <v>1.02</v>
      </c>
      <c r="K69" s="115">
        <f t="shared" ref="K69:K79" si="93">E69*J69</f>
        <v>2.2848000000000002</v>
      </c>
      <c r="L69" s="146">
        <v>24.75</v>
      </c>
      <c r="M69" s="117">
        <f t="shared" ref="M69:M79" si="94">J69*L69*1.13226</f>
        <v>28.5839037</v>
      </c>
      <c r="N69" s="146">
        <f t="shared" ref="N69:N79" si="95">F69*2.43749</f>
        <v>1.706243</v>
      </c>
      <c r="O69" s="146">
        <f t="shared" ref="O69:O79" si="96">G69*3.04857</f>
        <v>0.85359960000000001</v>
      </c>
      <c r="P69" s="117">
        <f t="shared" si="68"/>
        <v>31.1437463</v>
      </c>
      <c r="Q69" s="117">
        <f t="shared" si="69"/>
        <v>69.761991712000011</v>
      </c>
    </row>
    <row r="70" spans="1:17" ht="30">
      <c r="A70" s="150">
        <v>2</v>
      </c>
      <c r="B70" s="20" t="s">
        <v>117</v>
      </c>
      <c r="C70" s="163" t="s">
        <v>323</v>
      </c>
      <c r="D70" s="148" t="s">
        <v>45</v>
      </c>
      <c r="E70" s="122">
        <v>3.39</v>
      </c>
      <c r="F70" s="134">
        <v>5.86</v>
      </c>
      <c r="G70" s="134">
        <v>7.14</v>
      </c>
      <c r="H70" s="132" t="s">
        <v>40</v>
      </c>
      <c r="I70" s="132" t="s">
        <v>109</v>
      </c>
      <c r="J70" s="134">
        <v>0.157</v>
      </c>
      <c r="K70" s="115">
        <f>E70*J70</f>
        <v>0.53222999999999998</v>
      </c>
      <c r="L70" s="146">
        <v>27.5</v>
      </c>
      <c r="M70" s="117">
        <f t="shared" ref="M70:M74" si="97">J70*L70*1.13226</f>
        <v>4.8885325499999999</v>
      </c>
      <c r="N70" s="146">
        <f t="shared" ref="N70:N74" si="98">F70*2.43749</f>
        <v>14.2836914</v>
      </c>
      <c r="O70" s="146">
        <f t="shared" ref="O70:O74" si="99">G70*3.04857</f>
        <v>21.766789799999998</v>
      </c>
      <c r="P70" s="117">
        <f t="shared" si="68"/>
        <v>40.939013750000001</v>
      </c>
      <c r="Q70" s="117">
        <f t="shared" si="69"/>
        <v>138.7832566125</v>
      </c>
    </row>
    <row r="71" spans="1:17">
      <c r="A71" s="105">
        <v>3</v>
      </c>
      <c r="B71" s="20" t="s">
        <v>118</v>
      </c>
      <c r="C71" s="163" t="s">
        <v>324</v>
      </c>
      <c r="D71" s="106" t="s">
        <v>31</v>
      </c>
      <c r="E71" s="124">
        <v>1</v>
      </c>
      <c r="F71" s="122">
        <v>0</v>
      </c>
      <c r="G71" s="122">
        <v>0</v>
      </c>
      <c r="H71" s="132" t="s">
        <v>119</v>
      </c>
      <c r="I71" s="132" t="s">
        <v>31</v>
      </c>
      <c r="J71" s="135">
        <v>1</v>
      </c>
      <c r="K71" s="115">
        <f t="shared" ref="K71:K74" si="100">E71*J71</f>
        <v>1</v>
      </c>
      <c r="L71" s="146">
        <v>96</v>
      </c>
      <c r="M71" s="115">
        <f t="shared" si="97"/>
        <v>108.69696</v>
      </c>
      <c r="N71" s="146">
        <f t="shared" si="98"/>
        <v>0</v>
      </c>
      <c r="O71" s="146">
        <f t="shared" si="99"/>
        <v>0</v>
      </c>
      <c r="P71" s="117">
        <f t="shared" si="68"/>
        <v>108.69696</v>
      </c>
      <c r="Q71" s="117">
        <f t="shared" si="69"/>
        <v>108.69696</v>
      </c>
    </row>
    <row r="72" spans="1:17">
      <c r="A72" s="150">
        <v>4</v>
      </c>
      <c r="B72" s="20" t="s">
        <v>118</v>
      </c>
      <c r="C72" s="163" t="s">
        <v>325</v>
      </c>
      <c r="D72" s="106" t="s">
        <v>31</v>
      </c>
      <c r="E72" s="124">
        <v>1</v>
      </c>
      <c r="F72" s="146">
        <v>0</v>
      </c>
      <c r="G72" s="146">
        <v>0</v>
      </c>
      <c r="H72" s="132" t="s">
        <v>120</v>
      </c>
      <c r="I72" s="132" t="s">
        <v>31</v>
      </c>
      <c r="J72" s="135">
        <v>1</v>
      </c>
      <c r="K72" s="115">
        <f t="shared" si="100"/>
        <v>1</v>
      </c>
      <c r="L72" s="146">
        <v>113</v>
      </c>
      <c r="M72" s="115">
        <f t="shared" si="97"/>
        <v>127.94538</v>
      </c>
      <c r="N72" s="146">
        <f t="shared" si="98"/>
        <v>0</v>
      </c>
      <c r="O72" s="146">
        <f t="shared" si="99"/>
        <v>0</v>
      </c>
      <c r="P72" s="117">
        <f t="shared" si="68"/>
        <v>127.94538</v>
      </c>
      <c r="Q72" s="117">
        <f t="shared" si="69"/>
        <v>127.94538</v>
      </c>
    </row>
    <row r="73" spans="1:17">
      <c r="A73" s="105">
        <v>5</v>
      </c>
      <c r="B73" s="20" t="s">
        <v>118</v>
      </c>
      <c r="C73" s="163" t="s">
        <v>327</v>
      </c>
      <c r="D73" s="106" t="s">
        <v>31</v>
      </c>
      <c r="E73" s="124">
        <v>1</v>
      </c>
      <c r="F73" s="146">
        <v>0</v>
      </c>
      <c r="G73" s="146">
        <v>0</v>
      </c>
      <c r="H73" s="132" t="s">
        <v>120</v>
      </c>
      <c r="I73" s="132" t="s">
        <v>31</v>
      </c>
      <c r="J73" s="135">
        <v>1</v>
      </c>
      <c r="K73" s="115">
        <f t="shared" ref="K73" si="101">E73*J73</f>
        <v>1</v>
      </c>
      <c r="L73" s="146">
        <v>88.3</v>
      </c>
      <c r="M73" s="115">
        <f t="shared" ref="M73" si="102">J73*L73*1.13226</f>
        <v>99.978558000000007</v>
      </c>
      <c r="N73" s="146">
        <f t="shared" ref="N73" si="103">F73*2.43749</f>
        <v>0</v>
      </c>
      <c r="O73" s="146">
        <f t="shared" ref="O73" si="104">G73*3.04857</f>
        <v>0</v>
      </c>
      <c r="P73" s="117">
        <f t="shared" ref="P73" si="105">SUM(M73:M73,N73,O73)</f>
        <v>99.978558000000007</v>
      </c>
      <c r="Q73" s="117">
        <f t="shared" ref="Q73" si="106">E73*P73</f>
        <v>99.978558000000007</v>
      </c>
    </row>
    <row r="74" spans="1:17" ht="30">
      <c r="A74" s="150">
        <v>6</v>
      </c>
      <c r="B74" s="20" t="s">
        <v>118</v>
      </c>
      <c r="C74" s="163" t="s">
        <v>326</v>
      </c>
      <c r="D74" s="106" t="s">
        <v>31</v>
      </c>
      <c r="E74" s="124">
        <v>1</v>
      </c>
      <c r="F74" s="146">
        <v>0</v>
      </c>
      <c r="G74" s="146">
        <v>0</v>
      </c>
      <c r="H74" s="132" t="s">
        <v>152</v>
      </c>
      <c r="I74" s="132" t="s">
        <v>31</v>
      </c>
      <c r="J74" s="135">
        <v>1</v>
      </c>
      <c r="K74" s="115">
        <f t="shared" si="100"/>
        <v>1</v>
      </c>
      <c r="L74" s="146">
        <v>219</v>
      </c>
      <c r="M74" s="115">
        <f t="shared" si="97"/>
        <v>247.96494000000001</v>
      </c>
      <c r="N74" s="146">
        <f t="shared" si="98"/>
        <v>0</v>
      </c>
      <c r="O74" s="146">
        <f t="shared" si="99"/>
        <v>0</v>
      </c>
      <c r="P74" s="117">
        <f t="shared" si="68"/>
        <v>247.96494000000001</v>
      </c>
      <c r="Q74" s="117">
        <f t="shared" si="69"/>
        <v>247.96494000000001</v>
      </c>
    </row>
    <row r="75" spans="1:17" ht="30">
      <c r="A75" s="105">
        <v>7</v>
      </c>
      <c r="B75" s="20" t="s">
        <v>117</v>
      </c>
      <c r="C75" s="163" t="s">
        <v>149</v>
      </c>
      <c r="D75" s="9" t="s">
        <v>142</v>
      </c>
      <c r="E75" s="165">
        <v>6.6</v>
      </c>
      <c r="F75" s="134">
        <v>5.86</v>
      </c>
      <c r="G75" s="134">
        <v>7.14</v>
      </c>
      <c r="H75" s="132" t="s">
        <v>40</v>
      </c>
      <c r="I75" s="132" t="s">
        <v>109</v>
      </c>
      <c r="J75" s="134">
        <v>0.157</v>
      </c>
      <c r="K75" s="115">
        <f t="shared" si="93"/>
        <v>1.0362</v>
      </c>
      <c r="L75" s="146">
        <v>27.5</v>
      </c>
      <c r="M75" s="117">
        <f t="shared" si="94"/>
        <v>4.8885325499999999</v>
      </c>
      <c r="N75" s="146">
        <f t="shared" si="95"/>
        <v>14.2836914</v>
      </c>
      <c r="O75" s="146">
        <f t="shared" si="96"/>
        <v>21.766789799999998</v>
      </c>
      <c r="P75" s="117">
        <f t="shared" si="68"/>
        <v>40.939013750000001</v>
      </c>
      <c r="Q75" s="117">
        <f t="shared" si="69"/>
        <v>270.19749074999999</v>
      </c>
    </row>
    <row r="76" spans="1:17">
      <c r="A76" s="150">
        <v>8</v>
      </c>
      <c r="B76" s="20" t="s">
        <v>118</v>
      </c>
      <c r="C76" s="161" t="s">
        <v>314</v>
      </c>
      <c r="D76" s="9" t="s">
        <v>31</v>
      </c>
      <c r="E76" s="124">
        <v>3</v>
      </c>
      <c r="F76" s="116">
        <v>0</v>
      </c>
      <c r="G76" s="116">
        <v>0</v>
      </c>
      <c r="H76" s="132" t="s">
        <v>119</v>
      </c>
      <c r="I76" s="132" t="s">
        <v>31</v>
      </c>
      <c r="J76" s="135">
        <v>1</v>
      </c>
      <c r="K76" s="115">
        <f t="shared" si="93"/>
        <v>3</v>
      </c>
      <c r="L76" s="146">
        <v>45</v>
      </c>
      <c r="M76" s="117">
        <f t="shared" si="94"/>
        <v>50.951700000000002</v>
      </c>
      <c r="N76" s="146">
        <f t="shared" si="95"/>
        <v>0</v>
      </c>
      <c r="O76" s="146">
        <f t="shared" si="96"/>
        <v>0</v>
      </c>
      <c r="P76" s="117">
        <f t="shared" si="68"/>
        <v>50.951700000000002</v>
      </c>
      <c r="Q76" s="117">
        <f t="shared" si="69"/>
        <v>152.85509999999999</v>
      </c>
    </row>
    <row r="77" spans="1:17">
      <c r="A77" s="105">
        <v>9</v>
      </c>
      <c r="B77" s="20" t="s">
        <v>118</v>
      </c>
      <c r="C77" s="161" t="s">
        <v>315</v>
      </c>
      <c r="D77" s="9" t="s">
        <v>31</v>
      </c>
      <c r="E77" s="124">
        <v>3</v>
      </c>
      <c r="F77" s="116">
        <v>0</v>
      </c>
      <c r="G77" s="116">
        <v>0</v>
      </c>
      <c r="H77" s="132" t="s">
        <v>120</v>
      </c>
      <c r="I77" s="132" t="s">
        <v>31</v>
      </c>
      <c r="J77" s="135">
        <v>1</v>
      </c>
      <c r="K77" s="115">
        <f t="shared" si="93"/>
        <v>3</v>
      </c>
      <c r="L77" s="146">
        <v>47.5</v>
      </c>
      <c r="M77" s="117">
        <f t="shared" si="94"/>
        <v>53.782350000000001</v>
      </c>
      <c r="N77" s="146">
        <f t="shared" si="95"/>
        <v>0</v>
      </c>
      <c r="O77" s="146">
        <f t="shared" si="96"/>
        <v>0</v>
      </c>
      <c r="P77" s="117">
        <f t="shared" si="68"/>
        <v>53.782350000000001</v>
      </c>
      <c r="Q77" s="117">
        <f t="shared" si="69"/>
        <v>161.34705</v>
      </c>
    </row>
    <row r="78" spans="1:17">
      <c r="A78" s="150">
        <v>10</v>
      </c>
      <c r="B78" s="20" t="s">
        <v>118</v>
      </c>
      <c r="C78" s="161" t="s">
        <v>316</v>
      </c>
      <c r="D78" s="9" t="s">
        <v>31</v>
      </c>
      <c r="E78" s="124">
        <v>3</v>
      </c>
      <c r="F78" s="116">
        <v>0</v>
      </c>
      <c r="G78" s="116">
        <v>0</v>
      </c>
      <c r="H78" s="132" t="s">
        <v>120</v>
      </c>
      <c r="I78" s="132" t="s">
        <v>31</v>
      </c>
      <c r="J78" s="135">
        <v>1</v>
      </c>
      <c r="K78" s="115">
        <f t="shared" si="93"/>
        <v>3</v>
      </c>
      <c r="L78" s="146">
        <v>34</v>
      </c>
      <c r="M78" s="117">
        <f t="shared" si="94"/>
        <v>38.496839999999999</v>
      </c>
      <c r="N78" s="146">
        <f t="shared" si="95"/>
        <v>0</v>
      </c>
      <c r="O78" s="146">
        <f t="shared" si="96"/>
        <v>0</v>
      </c>
      <c r="P78" s="117">
        <f t="shared" si="68"/>
        <v>38.496839999999999</v>
      </c>
      <c r="Q78" s="117">
        <f t="shared" si="69"/>
        <v>115.49052</v>
      </c>
    </row>
    <row r="79" spans="1:17" ht="30">
      <c r="A79" s="105">
        <v>11</v>
      </c>
      <c r="B79" s="20" t="s">
        <v>118</v>
      </c>
      <c r="C79" s="161" t="s">
        <v>317</v>
      </c>
      <c r="D79" s="9" t="s">
        <v>31</v>
      </c>
      <c r="E79" s="124">
        <v>3</v>
      </c>
      <c r="F79" s="116">
        <v>0</v>
      </c>
      <c r="G79" s="116">
        <v>0</v>
      </c>
      <c r="H79" s="132" t="s">
        <v>152</v>
      </c>
      <c r="I79" s="132" t="s">
        <v>31</v>
      </c>
      <c r="J79" s="135">
        <v>1</v>
      </c>
      <c r="K79" s="115">
        <f t="shared" si="93"/>
        <v>3</v>
      </c>
      <c r="L79" s="146">
        <v>124</v>
      </c>
      <c r="M79" s="115">
        <f t="shared" si="94"/>
        <v>140.40024</v>
      </c>
      <c r="N79" s="146">
        <f t="shared" si="95"/>
        <v>0</v>
      </c>
      <c r="O79" s="146">
        <f t="shared" si="96"/>
        <v>0</v>
      </c>
      <c r="P79" s="117">
        <f t="shared" si="68"/>
        <v>140.40024</v>
      </c>
      <c r="Q79" s="117">
        <f t="shared" si="69"/>
        <v>421.20071999999999</v>
      </c>
    </row>
    <row r="80" spans="1:17">
      <c r="A80" s="150">
        <v>12</v>
      </c>
      <c r="B80" s="108" t="s">
        <v>118</v>
      </c>
      <c r="C80" s="161" t="s">
        <v>318</v>
      </c>
      <c r="D80" s="9" t="s">
        <v>39</v>
      </c>
      <c r="E80" s="123">
        <v>60.8</v>
      </c>
      <c r="F80" s="116">
        <v>0</v>
      </c>
      <c r="G80" s="116">
        <v>0</v>
      </c>
      <c r="H80" s="111" t="s">
        <v>121</v>
      </c>
      <c r="I80" s="131" t="s">
        <v>39</v>
      </c>
      <c r="J80" s="118">
        <v>1</v>
      </c>
      <c r="K80" s="115">
        <f>E80*J80</f>
        <v>60.8</v>
      </c>
      <c r="L80" s="143">
        <v>0.47899999999999998</v>
      </c>
      <c r="M80" s="117">
        <f>J80*L80*1.13226</f>
        <v>0.54235253999999999</v>
      </c>
      <c r="N80" s="146">
        <f>F80*2.43749</f>
        <v>0</v>
      </c>
      <c r="O80" s="146">
        <f>G80*3.04857</f>
        <v>0</v>
      </c>
      <c r="P80" s="117">
        <f>SUM(M80:M80,N80,O80)</f>
        <v>0.54235253999999999</v>
      </c>
      <c r="Q80" s="117">
        <f>E80*P80</f>
        <v>32.975034432000001</v>
      </c>
    </row>
    <row r="81" spans="1:18">
      <c r="A81" s="207">
        <v>13</v>
      </c>
      <c r="B81" s="207" t="s">
        <v>319</v>
      </c>
      <c r="C81" s="208" t="s">
        <v>320</v>
      </c>
      <c r="D81" s="209" t="s">
        <v>113</v>
      </c>
      <c r="E81" s="210">
        <v>6.08E-2</v>
      </c>
      <c r="F81" s="211">
        <v>2.75</v>
      </c>
      <c r="G81" s="211">
        <v>0</v>
      </c>
      <c r="H81" s="127" t="s">
        <v>41</v>
      </c>
      <c r="I81" s="127" t="s">
        <v>39</v>
      </c>
      <c r="J81" s="127">
        <v>2</v>
      </c>
      <c r="K81" s="117">
        <f>E81*J81</f>
        <v>0.1216</v>
      </c>
      <c r="L81" s="146">
        <f>1.05/0.95</f>
        <v>1.1052631578947369</v>
      </c>
      <c r="M81" s="117">
        <f t="shared" ref="M81:M82" si="107">J81*L81*1.13226</f>
        <v>2.5028905263157899</v>
      </c>
      <c r="N81" s="204">
        <f>F81*2.43749</f>
        <v>6.7030975000000002</v>
      </c>
      <c r="O81" s="204">
        <f>G81*3.04857</f>
        <v>0</v>
      </c>
      <c r="P81" s="212">
        <f>SUM(M81:M82,N81,O81)</f>
        <v>14.867288026315791</v>
      </c>
      <c r="Q81" s="212">
        <f t="shared" ref="Q81" si="108">E81*P81</f>
        <v>0.90393111200000009</v>
      </c>
    </row>
    <row r="82" spans="1:18">
      <c r="A82" s="207"/>
      <c r="B82" s="207"/>
      <c r="C82" s="208"/>
      <c r="D82" s="209"/>
      <c r="E82" s="210"/>
      <c r="F82" s="211"/>
      <c r="G82" s="211"/>
      <c r="H82" s="127" t="s">
        <v>321</v>
      </c>
      <c r="I82" s="127" t="s">
        <v>39</v>
      </c>
      <c r="J82" s="127">
        <v>4</v>
      </c>
      <c r="K82" s="117">
        <f>E81*J82</f>
        <v>0.2432</v>
      </c>
      <c r="L82" s="146">
        <v>1.25</v>
      </c>
      <c r="M82" s="117">
        <f t="shared" si="107"/>
        <v>5.6613000000000007</v>
      </c>
      <c r="N82" s="205"/>
      <c r="O82" s="205"/>
      <c r="P82" s="212"/>
      <c r="Q82" s="212"/>
    </row>
    <row r="83" spans="1:18" ht="15.75">
      <c r="A83" s="105">
        <v>14</v>
      </c>
      <c r="B83" s="20" t="s">
        <v>151</v>
      </c>
      <c r="C83" s="163" t="s">
        <v>150</v>
      </c>
      <c r="D83" s="9" t="s">
        <v>156</v>
      </c>
      <c r="E83" s="165">
        <v>1.2</v>
      </c>
      <c r="F83" s="122">
        <f>37.1/100</f>
        <v>0.371</v>
      </c>
      <c r="G83" s="121">
        <f>6.2/100</f>
        <v>6.2E-2</v>
      </c>
      <c r="H83" s="127" t="s">
        <v>207</v>
      </c>
      <c r="I83" s="148" t="s">
        <v>45</v>
      </c>
      <c r="J83" s="139">
        <v>1.4E-2</v>
      </c>
      <c r="K83" s="117">
        <f t="shared" ref="K83:K84" si="109">E83*J83</f>
        <v>1.6799999999999999E-2</v>
      </c>
      <c r="L83" s="116">
        <v>25.5</v>
      </c>
      <c r="M83" s="117">
        <f t="shared" ref="M83:M84" si="110">J83*L83*1.13226</f>
        <v>0.40421681999999998</v>
      </c>
      <c r="N83" s="146">
        <f t="shared" ref="N83:N84" si="111">F83*2.43749</f>
        <v>0.90430878999999997</v>
      </c>
      <c r="O83" s="146">
        <f t="shared" ref="O83:O84" si="112">G83*3.04857</f>
        <v>0.18901133999999997</v>
      </c>
      <c r="P83" s="117">
        <f t="shared" si="68"/>
        <v>1.49753695</v>
      </c>
      <c r="Q83" s="117">
        <f t="shared" si="69"/>
        <v>1.79704434</v>
      </c>
    </row>
    <row r="84" spans="1:18" ht="45">
      <c r="A84" s="105">
        <v>15</v>
      </c>
      <c r="B84" s="147" t="s">
        <v>115</v>
      </c>
      <c r="C84" s="161" t="s">
        <v>322</v>
      </c>
      <c r="D84" s="9" t="s">
        <v>116</v>
      </c>
      <c r="E84" s="123">
        <v>36</v>
      </c>
      <c r="F84" s="128">
        <f>14.5/100</f>
        <v>0.14499999999999999</v>
      </c>
      <c r="G84" s="128">
        <f>1.5/100</f>
        <v>1.4999999999999999E-2</v>
      </c>
      <c r="H84" s="126" t="s">
        <v>114</v>
      </c>
      <c r="I84" s="127" t="s">
        <v>39</v>
      </c>
      <c r="J84" s="116">
        <v>2.4</v>
      </c>
      <c r="K84" s="115">
        <f t="shared" si="109"/>
        <v>86.399999999999991</v>
      </c>
      <c r="L84" s="143">
        <v>0.16500000000000001</v>
      </c>
      <c r="M84" s="117">
        <f t="shared" si="110"/>
        <v>0.44837496000000004</v>
      </c>
      <c r="N84" s="146">
        <f t="shared" si="111"/>
        <v>0.35343604999999995</v>
      </c>
      <c r="O84" s="146">
        <f t="shared" si="112"/>
        <v>4.5728549999999993E-2</v>
      </c>
      <c r="P84" s="117">
        <f t="shared" si="68"/>
        <v>0.84753955999999997</v>
      </c>
      <c r="Q84" s="117">
        <f t="shared" si="69"/>
        <v>30.511424159999997</v>
      </c>
    </row>
    <row r="85" spans="1:18">
      <c r="A85" s="206" t="s">
        <v>557</v>
      </c>
      <c r="B85" s="206"/>
      <c r="C85" s="206"/>
      <c r="D85" s="206"/>
      <c r="E85" s="112"/>
      <c r="F85" s="146"/>
      <c r="G85" s="146"/>
      <c r="H85" s="110"/>
      <c r="I85" s="115"/>
      <c r="J85" s="116"/>
      <c r="K85" s="115"/>
      <c r="L85" s="146"/>
      <c r="M85" s="117"/>
      <c r="N85" s="146"/>
      <c r="O85" s="146"/>
      <c r="P85" s="117"/>
      <c r="Q85" s="117"/>
    </row>
    <row r="86" spans="1:18" ht="30">
      <c r="A86" s="105">
        <v>1</v>
      </c>
      <c r="B86" s="114" t="s">
        <v>552</v>
      </c>
      <c r="C86" s="163" t="s">
        <v>554</v>
      </c>
      <c r="D86" s="9" t="s">
        <v>30</v>
      </c>
      <c r="E86" s="112">
        <v>1</v>
      </c>
      <c r="F86" s="146">
        <f>0.07*0.6</f>
        <v>4.2000000000000003E-2</v>
      </c>
      <c r="G86" s="146">
        <f>0.07*0.6</f>
        <v>4.2000000000000003E-2</v>
      </c>
      <c r="H86" s="110"/>
      <c r="I86" s="110"/>
      <c r="J86" s="146"/>
      <c r="K86" s="115">
        <f t="shared" ref="K86:K89" si="113">E86*J86</f>
        <v>0</v>
      </c>
      <c r="L86" s="146"/>
      <c r="M86" s="117">
        <f t="shared" ref="M86:M89" si="114">J86*L86*1.13226</f>
        <v>0</v>
      </c>
      <c r="N86" s="146">
        <f t="shared" ref="N86:N89" si="115">F86*2.43749</f>
        <v>0.10237458000000001</v>
      </c>
      <c r="O86" s="146">
        <f t="shared" ref="O86:O89" si="116">G86*3.04857</f>
        <v>0.12803993999999999</v>
      </c>
      <c r="P86" s="117">
        <f t="shared" ref="P86:P89" si="117">SUM(M86:M86,N86,O86)</f>
        <v>0.23041452000000001</v>
      </c>
      <c r="Q86" s="117">
        <f t="shared" ref="Q86:Q89" si="118">E86*P86</f>
        <v>0.23041452000000001</v>
      </c>
    </row>
    <row r="87" spans="1:18" ht="30">
      <c r="A87" s="105">
        <v>2</v>
      </c>
      <c r="B87" s="114" t="s">
        <v>555</v>
      </c>
      <c r="C87" s="163" t="s">
        <v>553</v>
      </c>
      <c r="D87" s="9" t="s">
        <v>30</v>
      </c>
      <c r="E87" s="112">
        <v>1</v>
      </c>
      <c r="F87" s="146">
        <f>0.06*0.6</f>
        <v>3.5999999999999997E-2</v>
      </c>
      <c r="G87" s="146">
        <f>0.05*0.6</f>
        <v>0.03</v>
      </c>
      <c r="H87" s="110"/>
      <c r="I87" s="110"/>
      <c r="J87" s="146"/>
      <c r="K87" s="115">
        <f t="shared" si="113"/>
        <v>0</v>
      </c>
      <c r="L87" s="146"/>
      <c r="M87" s="117">
        <f t="shared" si="114"/>
        <v>0</v>
      </c>
      <c r="N87" s="146">
        <f t="shared" si="115"/>
        <v>8.774963999999999E-2</v>
      </c>
      <c r="O87" s="146">
        <f t="shared" si="116"/>
        <v>9.1457099999999986E-2</v>
      </c>
      <c r="P87" s="117">
        <f t="shared" si="117"/>
        <v>0.17920673999999998</v>
      </c>
      <c r="Q87" s="117">
        <f t="shared" si="118"/>
        <v>0.17920673999999998</v>
      </c>
    </row>
    <row r="88" spans="1:18" ht="30">
      <c r="A88" s="105">
        <v>3</v>
      </c>
      <c r="B88" s="108" t="s">
        <v>37</v>
      </c>
      <c r="C88" s="161" t="s">
        <v>305</v>
      </c>
      <c r="D88" s="9" t="s">
        <v>31</v>
      </c>
      <c r="E88" s="172">
        <v>1</v>
      </c>
      <c r="F88" s="146">
        <f>2.31/10</f>
        <v>0.23100000000000001</v>
      </c>
      <c r="G88" s="146">
        <f>1.51/10</f>
        <v>0.151</v>
      </c>
      <c r="H88" s="110" t="s">
        <v>153</v>
      </c>
      <c r="I88" s="115" t="s">
        <v>31</v>
      </c>
      <c r="J88" s="118">
        <v>1</v>
      </c>
      <c r="K88" s="115">
        <f t="shared" si="113"/>
        <v>1</v>
      </c>
      <c r="L88" s="146">
        <v>3.4</v>
      </c>
      <c r="M88" s="117">
        <f t="shared" si="114"/>
        <v>3.8496839999999999</v>
      </c>
      <c r="N88" s="146">
        <f t="shared" si="115"/>
        <v>0.56306018999999996</v>
      </c>
      <c r="O88" s="146">
        <f t="shared" si="116"/>
        <v>0.46033406999999993</v>
      </c>
      <c r="P88" s="117">
        <f t="shared" si="117"/>
        <v>4.8730782599999998</v>
      </c>
      <c r="Q88" s="117">
        <f t="shared" si="118"/>
        <v>4.8730782599999998</v>
      </c>
    </row>
    <row r="89" spans="1:18" ht="30">
      <c r="A89" s="105">
        <v>4</v>
      </c>
      <c r="B89" s="108" t="s">
        <v>37</v>
      </c>
      <c r="C89" s="161" t="s">
        <v>556</v>
      </c>
      <c r="D89" s="9" t="s">
        <v>31</v>
      </c>
      <c r="E89" s="172">
        <v>1</v>
      </c>
      <c r="F89" s="146">
        <f>2.31/10</f>
        <v>0.23100000000000001</v>
      </c>
      <c r="G89" s="146">
        <f>1.51/10</f>
        <v>0.151</v>
      </c>
      <c r="H89" s="110" t="s">
        <v>153</v>
      </c>
      <c r="I89" s="115" t="s">
        <v>31</v>
      </c>
      <c r="J89" s="118">
        <v>1</v>
      </c>
      <c r="K89" s="115">
        <f t="shared" si="113"/>
        <v>1</v>
      </c>
      <c r="L89" s="146">
        <v>1.1000000000000001</v>
      </c>
      <c r="M89" s="117">
        <f t="shared" si="114"/>
        <v>1.2454860000000001</v>
      </c>
      <c r="N89" s="146">
        <f t="shared" si="115"/>
        <v>0.56306018999999996</v>
      </c>
      <c r="O89" s="146">
        <f t="shared" si="116"/>
        <v>0.46033406999999993</v>
      </c>
      <c r="P89" s="117">
        <f t="shared" si="117"/>
        <v>2.26888026</v>
      </c>
      <c r="Q89" s="117">
        <f t="shared" si="118"/>
        <v>2.26888026</v>
      </c>
    </row>
    <row r="90" spans="1:18">
      <c r="A90" s="9"/>
      <c r="B90" s="10"/>
      <c r="C90" s="11" t="s">
        <v>32</v>
      </c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9">
        <f>SUM(Q18:Q89)</f>
        <v>48786.459305719851</v>
      </c>
    </row>
    <row r="91" spans="1:18">
      <c r="A91" s="9"/>
      <c r="B91" s="10"/>
      <c r="C91" s="11" t="s">
        <v>222</v>
      </c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9">
        <f>+Q90*0.133</f>
        <v>6488.5990876607402</v>
      </c>
    </row>
    <row r="92" spans="1:18">
      <c r="A92" s="9"/>
      <c r="B92" s="10"/>
      <c r="C92" s="13" t="s">
        <v>223</v>
      </c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9">
        <f>SUM(Q90:Q91)</f>
        <v>55275.05839338059</v>
      </c>
    </row>
    <row r="93" spans="1:18">
      <c r="A93" s="9"/>
      <c r="B93" s="10"/>
      <c r="C93" s="13" t="s">
        <v>224</v>
      </c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9">
        <f>+Q92*0.11</f>
        <v>6080.2564232718651</v>
      </c>
    </row>
    <row r="94" spans="1:18" ht="15.75">
      <c r="A94" s="9"/>
      <c r="B94" s="10"/>
      <c r="C94" s="13" t="s">
        <v>223</v>
      </c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9">
        <f>SUM(Q92:Q93)</f>
        <v>61355.314816652455</v>
      </c>
      <c r="R94" s="29"/>
    </row>
    <row r="99" spans="3:6">
      <c r="C99" s="7" t="s">
        <v>42</v>
      </c>
      <c r="D99" s="6"/>
      <c r="E99" s="6"/>
      <c r="F99" s="6" t="s">
        <v>43</v>
      </c>
    </row>
  </sheetData>
  <mergeCells count="66">
    <mergeCell ref="P61:P62"/>
    <mergeCell ref="Q61:Q62"/>
    <mergeCell ref="E61:E62"/>
    <mergeCell ref="F61:F62"/>
    <mergeCell ref="G61:G62"/>
    <mergeCell ref="N61:N62"/>
    <mergeCell ref="Q37:Q39"/>
    <mergeCell ref="A37:A39"/>
    <mergeCell ref="B37:B39"/>
    <mergeCell ref="F37:F39"/>
    <mergeCell ref="G37:G39"/>
    <mergeCell ref="E37:E39"/>
    <mergeCell ref="D37:D39"/>
    <mergeCell ref="C37:C39"/>
    <mergeCell ref="C1:O1"/>
    <mergeCell ref="E3:H3"/>
    <mergeCell ref="D4:J4"/>
    <mergeCell ref="A5:Q5"/>
    <mergeCell ref="P14:Q14"/>
    <mergeCell ref="A6:Q6"/>
    <mergeCell ref="L7:O7"/>
    <mergeCell ref="A14:A15"/>
    <mergeCell ref="B14:B15"/>
    <mergeCell ref="C14:C15"/>
    <mergeCell ref="F14:G14"/>
    <mergeCell ref="H14:H15"/>
    <mergeCell ref="I14:L14"/>
    <mergeCell ref="D14:D15"/>
    <mergeCell ref="E14:E15"/>
    <mergeCell ref="M14:O14"/>
    <mergeCell ref="F44:F45"/>
    <mergeCell ref="G44:G45"/>
    <mergeCell ref="N44:N45"/>
    <mergeCell ref="O44:O45"/>
    <mergeCell ref="C44:C45"/>
    <mergeCell ref="A85:D85"/>
    <mergeCell ref="P44:P45"/>
    <mergeCell ref="A17:D17"/>
    <mergeCell ref="A18:D18"/>
    <mergeCell ref="A42:D42"/>
    <mergeCell ref="N37:N39"/>
    <mergeCell ref="O37:O39"/>
    <mergeCell ref="D44:D45"/>
    <mergeCell ref="O61:O62"/>
    <mergeCell ref="A61:A62"/>
    <mergeCell ref="B61:B62"/>
    <mergeCell ref="C61:C62"/>
    <mergeCell ref="D61:D62"/>
    <mergeCell ref="A68:D68"/>
    <mergeCell ref="P37:P39"/>
    <mergeCell ref="Q44:Q45"/>
    <mergeCell ref="A67:D67"/>
    <mergeCell ref="A81:A82"/>
    <mergeCell ref="B81:B82"/>
    <mergeCell ref="C81:C82"/>
    <mergeCell ref="D81:D82"/>
    <mergeCell ref="E81:E82"/>
    <mergeCell ref="F81:F82"/>
    <mergeCell ref="G81:G82"/>
    <mergeCell ref="N81:N82"/>
    <mergeCell ref="O81:O82"/>
    <mergeCell ref="P81:P82"/>
    <mergeCell ref="Q81:Q82"/>
    <mergeCell ref="E44:E45"/>
    <mergeCell ref="A44:A45"/>
    <mergeCell ref="B44:B45"/>
  </mergeCells>
  <phoneticPr fontId="13" type="noConversion"/>
  <pageMargins left="0.24" right="0.16" top="0.55000000000000004" bottom="0.27" header="0.2" footer="0.2"/>
  <pageSetup paperSize="9" scale="8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20D80-67F8-4973-95A7-8751FB78C86F}">
  <sheetPr>
    <tabColor rgb="FF92D050"/>
  </sheetPr>
  <dimension ref="A1:R48"/>
  <sheetViews>
    <sheetView view="pageBreakPreview" topLeftCell="A22" zoomScaleNormal="100" zoomScaleSheetLayoutView="100" workbookViewId="0">
      <selection activeCell="C30" sqref="C30"/>
    </sheetView>
  </sheetViews>
  <sheetFormatPr defaultRowHeight="1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30.75" customHeight="1">
      <c r="B1" s="77"/>
      <c r="C1" s="228" t="s">
        <v>264</v>
      </c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77"/>
      <c r="Q1" s="77"/>
    </row>
    <row r="2" spans="1:17" ht="18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37"/>
      <c r="N2" s="79"/>
      <c r="O2" s="79"/>
      <c r="P2" s="79"/>
      <c r="Q2" s="79"/>
    </row>
    <row r="3" spans="1:17">
      <c r="B3" s="78"/>
      <c r="C3" s="78"/>
      <c r="D3" s="78"/>
      <c r="E3" s="229" t="s">
        <v>93</v>
      </c>
      <c r="F3" s="229"/>
      <c r="G3" s="229"/>
      <c r="H3" s="229"/>
      <c r="I3" s="78"/>
      <c r="J3" s="78"/>
      <c r="K3" s="78"/>
      <c r="L3" s="78"/>
      <c r="M3" s="78"/>
      <c r="N3" s="78"/>
      <c r="O3" s="78"/>
      <c r="P3" s="78"/>
      <c r="Q3" s="78"/>
    </row>
    <row r="4" spans="1:17">
      <c r="B4" s="15"/>
      <c r="C4" s="15"/>
      <c r="D4" s="230" t="s">
        <v>328</v>
      </c>
      <c r="E4" s="230"/>
      <c r="F4" s="230"/>
      <c r="G4" s="230"/>
      <c r="H4" s="230"/>
      <c r="I4" s="230"/>
      <c r="J4" s="230"/>
      <c r="K4" s="15"/>
      <c r="L4" s="15"/>
      <c r="M4" s="15"/>
      <c r="N4" s="15"/>
      <c r="O4" s="15"/>
      <c r="P4" s="15"/>
      <c r="Q4" s="15"/>
    </row>
    <row r="5" spans="1:17" ht="15.75">
      <c r="A5" s="231" t="s">
        <v>1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</row>
    <row r="6" spans="1:17" ht="15.75">
      <c r="A6" s="232"/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</row>
    <row r="7" spans="1:17" ht="15.75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33" t="s">
        <v>2</v>
      </c>
      <c r="M7" s="233"/>
      <c r="N7" s="233"/>
      <c r="O7" s="233"/>
      <c r="P7" s="80">
        <f>+Q43</f>
        <v>731.0990208121259</v>
      </c>
      <c r="Q7" s="81" t="s">
        <v>3</v>
      </c>
    </row>
    <row r="8" spans="1:17" ht="15.75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267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>
      <c r="A10" s="1"/>
      <c r="B10" s="1"/>
      <c r="C10" s="17" t="s">
        <v>7</v>
      </c>
      <c r="D10" s="81"/>
      <c r="E10" s="145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>
      <c r="A12" s="1"/>
      <c r="B12" s="1"/>
      <c r="C12" s="17" t="s">
        <v>9</v>
      </c>
      <c r="D12" s="81"/>
      <c r="E12" s="17" t="s">
        <v>268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>
      <c r="A14" s="223" t="s">
        <v>10</v>
      </c>
      <c r="B14" s="223" t="s">
        <v>11</v>
      </c>
      <c r="C14" s="223" t="s">
        <v>12</v>
      </c>
      <c r="D14" s="223" t="s">
        <v>46</v>
      </c>
      <c r="E14" s="234" t="s">
        <v>13</v>
      </c>
      <c r="F14" s="234" t="s">
        <v>14</v>
      </c>
      <c r="G14" s="234"/>
      <c r="H14" s="223" t="s">
        <v>15</v>
      </c>
      <c r="I14" s="223" t="s">
        <v>16</v>
      </c>
      <c r="J14" s="223"/>
      <c r="K14" s="223"/>
      <c r="L14" s="223"/>
      <c r="M14" s="223" t="s">
        <v>17</v>
      </c>
      <c r="N14" s="223"/>
      <c r="O14" s="223"/>
      <c r="P14" s="223" t="s">
        <v>18</v>
      </c>
      <c r="Q14" s="223"/>
    </row>
    <row r="15" spans="1:17" ht="45">
      <c r="A15" s="223"/>
      <c r="B15" s="223"/>
      <c r="C15" s="223"/>
      <c r="D15" s="223"/>
      <c r="E15" s="234"/>
      <c r="F15" s="118" t="s">
        <v>19</v>
      </c>
      <c r="G15" s="118" t="s">
        <v>20</v>
      </c>
      <c r="H15" s="223"/>
      <c r="I15" s="118" t="s">
        <v>21</v>
      </c>
      <c r="J15" s="118" t="s">
        <v>22</v>
      </c>
      <c r="K15" s="118" t="s">
        <v>23</v>
      </c>
      <c r="L15" s="118" t="s">
        <v>24</v>
      </c>
      <c r="M15" s="110" t="s">
        <v>25</v>
      </c>
      <c r="N15" s="110" t="s">
        <v>26</v>
      </c>
      <c r="O15" s="110" t="s">
        <v>27</v>
      </c>
      <c r="P15" s="110" t="s">
        <v>28</v>
      </c>
      <c r="Q15" s="110" t="s">
        <v>29</v>
      </c>
    </row>
    <row r="16" spans="1:17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24" customHeight="1">
      <c r="A17" s="221" t="s">
        <v>328</v>
      </c>
      <c r="B17" s="221"/>
      <c r="C17" s="221"/>
      <c r="D17" s="221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ht="21.75" customHeight="1">
      <c r="A18" s="206" t="s">
        <v>329</v>
      </c>
      <c r="B18" s="206"/>
      <c r="C18" s="206"/>
      <c r="D18" s="206"/>
      <c r="E18" s="8"/>
      <c r="F18" s="12"/>
      <c r="G18" s="12"/>
      <c r="H18" s="12"/>
      <c r="I18" s="12"/>
      <c r="J18" s="12"/>
      <c r="K18" s="115"/>
      <c r="L18" s="146"/>
      <c r="M18" s="117"/>
      <c r="N18" s="146"/>
      <c r="O18" s="146"/>
      <c r="P18" s="117"/>
      <c r="Q18" s="117"/>
    </row>
    <row r="19" spans="1:17" ht="45">
      <c r="A19" s="105">
        <v>1</v>
      </c>
      <c r="B19" s="150" t="s">
        <v>158</v>
      </c>
      <c r="C19" s="161" t="s">
        <v>351</v>
      </c>
      <c r="D19" s="9" t="s">
        <v>134</v>
      </c>
      <c r="E19" s="124">
        <v>30</v>
      </c>
      <c r="F19" s="143">
        <f>13.3/1000</f>
        <v>1.3300000000000001E-2</v>
      </c>
      <c r="G19" s="146">
        <f>284.29/1000</f>
        <v>0.28429000000000004</v>
      </c>
      <c r="H19" s="110"/>
      <c r="I19" s="115"/>
      <c r="J19" s="116"/>
      <c r="K19" s="115">
        <f t="shared" ref="K19:K38" si="0">E19*J19</f>
        <v>0</v>
      </c>
      <c r="L19" s="146"/>
      <c r="M19" s="117">
        <f t="shared" ref="M19:M21" si="1">J19*L19*1.13226</f>
        <v>0</v>
      </c>
      <c r="N19" s="146">
        <f t="shared" ref="N19:N31" si="2">F19*2.43749</f>
        <v>3.2418617000000004E-2</v>
      </c>
      <c r="O19" s="146">
        <f t="shared" ref="O19:O31" si="3">G19*3.04857</f>
        <v>0.86667796530000007</v>
      </c>
      <c r="P19" s="117">
        <f t="shared" ref="P19:P37" si="4">SUM(M19:M19,N19,O19)</f>
        <v>0.89909658230000011</v>
      </c>
      <c r="Q19" s="117">
        <f t="shared" ref="Q19:Q37" si="5">E19*P19</f>
        <v>26.972897469000003</v>
      </c>
    </row>
    <row r="20" spans="1:17" ht="45">
      <c r="A20" s="162">
        <v>2</v>
      </c>
      <c r="B20" s="142" t="s">
        <v>271</v>
      </c>
      <c r="C20" s="161" t="s">
        <v>350</v>
      </c>
      <c r="D20" s="9" t="s">
        <v>272</v>
      </c>
      <c r="E20" s="124">
        <v>15</v>
      </c>
      <c r="F20" s="143">
        <f>10.6/1000</f>
        <v>1.06E-2</v>
      </c>
      <c r="G20" s="143">
        <f>224.4/1000</f>
        <v>0.22440000000000002</v>
      </c>
      <c r="H20" s="110"/>
      <c r="I20" s="115"/>
      <c r="J20" s="116"/>
      <c r="K20" s="115">
        <f t="shared" si="0"/>
        <v>0</v>
      </c>
      <c r="L20" s="118"/>
      <c r="M20" s="117">
        <f t="shared" si="1"/>
        <v>0</v>
      </c>
      <c r="N20" s="146">
        <f t="shared" si="2"/>
        <v>2.5837394E-2</v>
      </c>
      <c r="O20" s="146">
        <f t="shared" si="3"/>
        <v>0.68409910799999996</v>
      </c>
      <c r="P20" s="117">
        <f t="shared" si="4"/>
        <v>0.70993650199999991</v>
      </c>
      <c r="Q20" s="117">
        <f t="shared" si="5"/>
        <v>10.649047529999999</v>
      </c>
    </row>
    <row r="21" spans="1:17" ht="30">
      <c r="A21" s="105">
        <v>3</v>
      </c>
      <c r="B21" s="142" t="s">
        <v>273</v>
      </c>
      <c r="C21" s="161" t="s">
        <v>349</v>
      </c>
      <c r="D21" s="9" t="s">
        <v>134</v>
      </c>
      <c r="E21" s="124">
        <v>6</v>
      </c>
      <c r="F21" s="146">
        <v>1.94</v>
      </c>
      <c r="G21" s="146">
        <v>0</v>
      </c>
      <c r="H21" s="110"/>
      <c r="I21" s="115"/>
      <c r="J21" s="116"/>
      <c r="K21" s="115">
        <f t="shared" si="0"/>
        <v>0</v>
      </c>
      <c r="L21" s="146"/>
      <c r="M21" s="117">
        <f t="shared" si="1"/>
        <v>0</v>
      </c>
      <c r="N21" s="146">
        <f t="shared" si="2"/>
        <v>4.7287305999999996</v>
      </c>
      <c r="O21" s="146">
        <f t="shared" si="3"/>
        <v>0</v>
      </c>
      <c r="P21" s="117">
        <f t="shared" si="4"/>
        <v>4.7287305999999996</v>
      </c>
      <c r="Q21" s="117">
        <f t="shared" si="5"/>
        <v>28.372383599999999</v>
      </c>
    </row>
    <row r="22" spans="1:17" ht="30">
      <c r="A22" s="162">
        <v>4</v>
      </c>
      <c r="B22" s="150" t="s">
        <v>228</v>
      </c>
      <c r="C22" s="161" t="s">
        <v>276</v>
      </c>
      <c r="D22" s="9" t="s">
        <v>182</v>
      </c>
      <c r="E22" s="124">
        <v>60</v>
      </c>
      <c r="F22" s="146">
        <v>0</v>
      </c>
      <c r="G22" s="146">
        <v>0.39</v>
      </c>
      <c r="H22" s="110"/>
      <c r="I22" s="115"/>
      <c r="J22" s="116"/>
      <c r="K22" s="115">
        <f t="shared" si="0"/>
        <v>0</v>
      </c>
      <c r="L22" s="146"/>
      <c r="M22" s="117">
        <f>J22*L22*1.13226</f>
        <v>0</v>
      </c>
      <c r="N22" s="146">
        <f t="shared" si="2"/>
        <v>0</v>
      </c>
      <c r="O22" s="146">
        <f t="shared" si="3"/>
        <v>1.1889422999999999</v>
      </c>
      <c r="P22" s="117">
        <f t="shared" si="4"/>
        <v>1.1889422999999999</v>
      </c>
      <c r="Q22" s="117">
        <f t="shared" si="5"/>
        <v>71.33653799999999</v>
      </c>
    </row>
    <row r="23" spans="1:17" ht="45">
      <c r="A23" s="105">
        <v>5</v>
      </c>
      <c r="B23" s="119" t="s">
        <v>277</v>
      </c>
      <c r="C23" s="161" t="s">
        <v>348</v>
      </c>
      <c r="D23" s="9" t="s">
        <v>134</v>
      </c>
      <c r="E23" s="124">
        <v>20</v>
      </c>
      <c r="F23" s="143">
        <f>17.5/1000</f>
        <v>1.7500000000000002E-2</v>
      </c>
      <c r="G23" s="146">
        <f>375.02/1000</f>
        <v>0.37501999999999996</v>
      </c>
      <c r="H23" s="110"/>
      <c r="I23" s="115"/>
      <c r="J23" s="116"/>
      <c r="K23" s="115">
        <f t="shared" si="0"/>
        <v>0</v>
      </c>
      <c r="L23" s="118"/>
      <c r="M23" s="117">
        <f t="shared" ref="M23:M31" si="6">J23*L23*1.13226</f>
        <v>0</v>
      </c>
      <c r="N23" s="146">
        <f t="shared" si="2"/>
        <v>4.2656075000000002E-2</v>
      </c>
      <c r="O23" s="146">
        <f t="shared" si="3"/>
        <v>1.1432747213999999</v>
      </c>
      <c r="P23" s="117">
        <f t="shared" si="4"/>
        <v>1.1859307963999999</v>
      </c>
      <c r="Q23" s="117">
        <f t="shared" si="5"/>
        <v>23.718615927999998</v>
      </c>
    </row>
    <row r="24" spans="1:17" ht="30">
      <c r="A24" s="162">
        <v>6</v>
      </c>
      <c r="B24" s="20" t="s">
        <v>278</v>
      </c>
      <c r="C24" s="161" t="s">
        <v>279</v>
      </c>
      <c r="D24" s="9" t="s">
        <v>272</v>
      </c>
      <c r="E24" s="124">
        <v>2</v>
      </c>
      <c r="F24" s="146">
        <f>474/100</f>
        <v>4.74</v>
      </c>
      <c r="G24" s="146">
        <v>0</v>
      </c>
      <c r="H24" s="110"/>
      <c r="I24" s="115"/>
      <c r="J24" s="116"/>
      <c r="K24" s="115">
        <f t="shared" si="0"/>
        <v>0</v>
      </c>
      <c r="L24" s="118"/>
      <c r="M24" s="117">
        <f t="shared" si="6"/>
        <v>0</v>
      </c>
      <c r="N24" s="146">
        <f t="shared" si="2"/>
        <v>11.553702599999999</v>
      </c>
      <c r="O24" s="146">
        <f t="shared" si="3"/>
        <v>0</v>
      </c>
      <c r="P24" s="117">
        <f t="shared" si="4"/>
        <v>11.553702599999999</v>
      </c>
      <c r="Q24" s="117">
        <f t="shared" si="5"/>
        <v>23.107405199999999</v>
      </c>
    </row>
    <row r="25" spans="1:17" ht="30">
      <c r="A25" s="105">
        <v>7</v>
      </c>
      <c r="B25" s="20" t="s">
        <v>282</v>
      </c>
      <c r="C25" s="161" t="s">
        <v>281</v>
      </c>
      <c r="D25" s="9" t="s">
        <v>134</v>
      </c>
      <c r="E25" s="124">
        <v>2</v>
      </c>
      <c r="F25" s="143">
        <f>13.3/1000</f>
        <v>1.3300000000000001E-2</v>
      </c>
      <c r="G25" s="146">
        <f>284.29/1000</f>
        <v>0.28429000000000004</v>
      </c>
      <c r="H25" s="110"/>
      <c r="I25" s="115"/>
      <c r="J25" s="116"/>
      <c r="K25" s="115">
        <f t="shared" si="0"/>
        <v>0</v>
      </c>
      <c r="L25" s="118"/>
      <c r="M25" s="117">
        <f t="shared" si="6"/>
        <v>0</v>
      </c>
      <c r="N25" s="146">
        <f t="shared" si="2"/>
        <v>3.2418617000000004E-2</v>
      </c>
      <c r="O25" s="146">
        <f t="shared" si="3"/>
        <v>0.86667796530000007</v>
      </c>
      <c r="P25" s="117">
        <f t="shared" si="4"/>
        <v>0.89909658230000011</v>
      </c>
      <c r="Q25" s="117">
        <f t="shared" si="5"/>
        <v>1.7981931646000002</v>
      </c>
    </row>
    <row r="26" spans="1:17" ht="30">
      <c r="A26" s="162">
        <v>8</v>
      </c>
      <c r="B26" s="20" t="s">
        <v>280</v>
      </c>
      <c r="C26" s="161" t="s">
        <v>276</v>
      </c>
      <c r="D26" s="9" t="s">
        <v>182</v>
      </c>
      <c r="E26" s="123">
        <v>50.6</v>
      </c>
      <c r="F26" s="146">
        <v>0</v>
      </c>
      <c r="G26" s="146">
        <v>0.39</v>
      </c>
      <c r="H26" s="110"/>
      <c r="I26" s="115"/>
      <c r="J26" s="116"/>
      <c r="K26" s="115">
        <f t="shared" si="0"/>
        <v>0</v>
      </c>
      <c r="L26" s="118"/>
      <c r="M26" s="117">
        <f t="shared" si="6"/>
        <v>0</v>
      </c>
      <c r="N26" s="146">
        <f t="shared" si="2"/>
        <v>0</v>
      </c>
      <c r="O26" s="146">
        <f t="shared" si="3"/>
        <v>1.1889422999999999</v>
      </c>
      <c r="P26" s="117">
        <f t="shared" si="4"/>
        <v>1.1889422999999999</v>
      </c>
      <c r="Q26" s="117">
        <f t="shared" si="5"/>
        <v>60.160480379999996</v>
      </c>
    </row>
    <row r="27" spans="1:17" ht="45">
      <c r="A27" s="105">
        <v>9</v>
      </c>
      <c r="B27" s="20" t="s">
        <v>283</v>
      </c>
      <c r="C27" s="161" t="s">
        <v>353</v>
      </c>
      <c r="D27" s="9" t="s">
        <v>134</v>
      </c>
      <c r="E27" s="112">
        <v>4</v>
      </c>
      <c r="F27" s="146">
        <f>1.94*1.2</f>
        <v>2.3279999999999998</v>
      </c>
      <c r="G27" s="146">
        <v>0</v>
      </c>
      <c r="H27" s="110"/>
      <c r="I27" s="115"/>
      <c r="J27" s="116"/>
      <c r="K27" s="115">
        <f t="shared" si="0"/>
        <v>0</v>
      </c>
      <c r="L27" s="146"/>
      <c r="M27" s="117">
        <f t="shared" si="6"/>
        <v>0</v>
      </c>
      <c r="N27" s="146">
        <f t="shared" si="2"/>
        <v>5.6744767199999995</v>
      </c>
      <c r="O27" s="146">
        <f t="shared" si="3"/>
        <v>0</v>
      </c>
      <c r="P27" s="117">
        <f t="shared" si="4"/>
        <v>5.6744767199999995</v>
      </c>
      <c r="Q27" s="117">
        <f t="shared" si="5"/>
        <v>22.697906879999998</v>
      </c>
    </row>
    <row r="28" spans="1:17" ht="30">
      <c r="A28" s="162">
        <v>10</v>
      </c>
      <c r="B28" s="20" t="s">
        <v>33</v>
      </c>
      <c r="C28" s="161" t="s">
        <v>148</v>
      </c>
      <c r="D28" s="9" t="s">
        <v>45</v>
      </c>
      <c r="E28" s="112">
        <v>4</v>
      </c>
      <c r="F28" s="146">
        <v>0.89</v>
      </c>
      <c r="G28" s="146">
        <v>0</v>
      </c>
      <c r="H28" s="20" t="s">
        <v>34</v>
      </c>
      <c r="I28" s="20" t="s">
        <v>45</v>
      </c>
      <c r="J28" s="123">
        <v>1.1000000000000001</v>
      </c>
      <c r="K28" s="115">
        <f t="shared" si="0"/>
        <v>4.4000000000000004</v>
      </c>
      <c r="L28" s="146">
        <v>3</v>
      </c>
      <c r="M28" s="117">
        <f t="shared" si="6"/>
        <v>3.7364580000000003</v>
      </c>
      <c r="N28" s="146">
        <f t="shared" si="2"/>
        <v>2.1693661</v>
      </c>
      <c r="O28" s="146">
        <f t="shared" si="3"/>
        <v>0</v>
      </c>
      <c r="P28" s="117">
        <f t="shared" si="4"/>
        <v>5.9058241000000002</v>
      </c>
      <c r="Q28" s="117">
        <f t="shared" si="5"/>
        <v>23.623296400000001</v>
      </c>
    </row>
    <row r="29" spans="1:17" ht="30">
      <c r="A29" s="105">
        <v>11</v>
      </c>
      <c r="B29" s="142" t="s">
        <v>284</v>
      </c>
      <c r="C29" s="163" t="s">
        <v>285</v>
      </c>
      <c r="D29" s="9" t="s">
        <v>134</v>
      </c>
      <c r="E29" s="164">
        <v>13</v>
      </c>
      <c r="F29" s="146">
        <v>0.89</v>
      </c>
      <c r="G29" s="146">
        <v>0</v>
      </c>
      <c r="H29" s="20" t="s">
        <v>34</v>
      </c>
      <c r="I29" s="20" t="s">
        <v>45</v>
      </c>
      <c r="J29" s="123">
        <v>1.1000000000000001</v>
      </c>
      <c r="K29" s="136">
        <f t="shared" si="0"/>
        <v>14.3</v>
      </c>
      <c r="L29" s="146">
        <v>3</v>
      </c>
      <c r="M29" s="117">
        <f t="shared" si="6"/>
        <v>3.7364580000000003</v>
      </c>
      <c r="N29" s="146">
        <f t="shared" si="2"/>
        <v>2.1693661</v>
      </c>
      <c r="O29" s="146">
        <f t="shared" si="3"/>
        <v>0</v>
      </c>
      <c r="P29" s="117">
        <f t="shared" si="4"/>
        <v>5.9058241000000002</v>
      </c>
      <c r="Q29" s="117">
        <f t="shared" si="5"/>
        <v>76.775713300000007</v>
      </c>
    </row>
    <row r="30" spans="1:17" ht="30">
      <c r="A30" s="162">
        <v>12</v>
      </c>
      <c r="B30" s="119" t="s">
        <v>99</v>
      </c>
      <c r="C30" s="161" t="s">
        <v>597</v>
      </c>
      <c r="D30" s="9" t="s">
        <v>134</v>
      </c>
      <c r="E30" s="165">
        <v>35</v>
      </c>
      <c r="F30" s="146">
        <f>7.4/100</f>
        <v>7.400000000000001E-2</v>
      </c>
      <c r="G30" s="146">
        <f>25/1000+4.2/100</f>
        <v>6.7000000000000004E-2</v>
      </c>
      <c r="H30" s="20" t="s">
        <v>34</v>
      </c>
      <c r="I30" s="20" t="s">
        <v>45</v>
      </c>
      <c r="J30" s="123">
        <v>1.1000000000000001</v>
      </c>
      <c r="K30" s="115">
        <f t="shared" si="0"/>
        <v>38.5</v>
      </c>
      <c r="L30" s="146">
        <v>3</v>
      </c>
      <c r="M30" s="117">
        <f t="shared" si="6"/>
        <v>3.7364580000000003</v>
      </c>
      <c r="N30" s="146">
        <f t="shared" si="2"/>
        <v>0.18037426000000001</v>
      </c>
      <c r="O30" s="146">
        <f t="shared" si="3"/>
        <v>0.20425419</v>
      </c>
      <c r="P30" s="117">
        <f t="shared" si="4"/>
        <v>4.1210864500000008</v>
      </c>
      <c r="Q30" s="117">
        <f t="shared" si="5"/>
        <v>144.23802575000002</v>
      </c>
    </row>
    <row r="31" spans="1:17" ht="45">
      <c r="A31" s="105">
        <v>13</v>
      </c>
      <c r="B31" s="119" t="s">
        <v>99</v>
      </c>
      <c r="C31" s="166" t="s">
        <v>286</v>
      </c>
      <c r="D31" s="106" t="s">
        <v>134</v>
      </c>
      <c r="E31" s="164">
        <v>21</v>
      </c>
      <c r="F31" s="146">
        <f>7.4/100</f>
        <v>7.400000000000001E-2</v>
      </c>
      <c r="G31" s="146">
        <f>25/1000+4.2/100</f>
        <v>6.7000000000000004E-2</v>
      </c>
      <c r="H31" s="20"/>
      <c r="I31" s="20"/>
      <c r="J31" s="123"/>
      <c r="K31" s="115">
        <f t="shared" si="0"/>
        <v>0</v>
      </c>
      <c r="L31" s="118"/>
      <c r="M31" s="117">
        <f t="shared" si="6"/>
        <v>0</v>
      </c>
      <c r="N31" s="146">
        <f t="shared" si="2"/>
        <v>0.18037426000000001</v>
      </c>
      <c r="O31" s="146">
        <f t="shared" si="3"/>
        <v>0.20425419</v>
      </c>
      <c r="P31" s="117">
        <f t="shared" si="4"/>
        <v>0.38462845000000001</v>
      </c>
      <c r="Q31" s="117">
        <f t="shared" si="5"/>
        <v>8.0771974499999999</v>
      </c>
    </row>
    <row r="32" spans="1:17">
      <c r="A32" s="206" t="s">
        <v>336</v>
      </c>
      <c r="B32" s="206"/>
      <c r="C32" s="206"/>
      <c r="D32" s="206"/>
      <c r="E32" s="112"/>
      <c r="F32" s="146"/>
      <c r="G32" s="146"/>
      <c r="H32" s="110"/>
      <c r="I32" s="115"/>
      <c r="J32" s="116"/>
      <c r="K32" s="115"/>
      <c r="L32" s="146"/>
      <c r="M32" s="117"/>
      <c r="N32" s="146"/>
      <c r="O32" s="146"/>
      <c r="P32" s="117"/>
      <c r="Q32" s="117"/>
    </row>
    <row r="33" spans="1:18" ht="45">
      <c r="A33" s="105">
        <v>1</v>
      </c>
      <c r="B33" s="110" t="s">
        <v>161</v>
      </c>
      <c r="C33" s="161" t="s">
        <v>186</v>
      </c>
      <c r="D33" s="9" t="s">
        <v>30</v>
      </c>
      <c r="E33" s="112">
        <v>55</v>
      </c>
      <c r="F33" s="146">
        <f>0.06</f>
        <v>0.06</v>
      </c>
      <c r="G33" s="146">
        <f>0.05</f>
        <v>0.05</v>
      </c>
      <c r="H33" s="110" t="s">
        <v>35</v>
      </c>
      <c r="I33" s="110" t="s">
        <v>30</v>
      </c>
      <c r="J33" s="116">
        <v>1.01</v>
      </c>
      <c r="K33" s="115">
        <f t="shared" si="0"/>
        <v>55.55</v>
      </c>
      <c r="L33" s="146">
        <v>0.34</v>
      </c>
      <c r="M33" s="117">
        <f t="shared" ref="M33" si="7">J33*L33*1.13226</f>
        <v>0.38881808400000006</v>
      </c>
      <c r="N33" s="146">
        <f t="shared" ref="N33" si="8">F33*2.43749</f>
        <v>0.1462494</v>
      </c>
      <c r="O33" s="146">
        <f t="shared" ref="O33" si="9">G33*3.04857</f>
        <v>0.15242849999999999</v>
      </c>
      <c r="P33" s="117">
        <f t="shared" ref="P33" si="10">SUM(M33:M33,N33,O33)</f>
        <v>0.687495984</v>
      </c>
      <c r="Q33" s="117">
        <f t="shared" ref="Q33" si="11">E33*P33</f>
        <v>37.812279119999999</v>
      </c>
    </row>
    <row r="34" spans="1:18" ht="30">
      <c r="A34" s="105">
        <v>2</v>
      </c>
      <c r="B34" s="142" t="s">
        <v>118</v>
      </c>
      <c r="C34" s="163" t="s">
        <v>292</v>
      </c>
      <c r="D34" s="9" t="s">
        <v>44</v>
      </c>
      <c r="E34" s="112">
        <v>55</v>
      </c>
      <c r="F34" s="146">
        <v>0</v>
      </c>
      <c r="G34" s="146">
        <v>0</v>
      </c>
      <c r="H34" s="110" t="s">
        <v>293</v>
      </c>
      <c r="I34" s="110" t="s">
        <v>30</v>
      </c>
      <c r="J34" s="116">
        <v>1</v>
      </c>
      <c r="K34" s="136">
        <f t="shared" si="0"/>
        <v>55</v>
      </c>
      <c r="L34" s="146">
        <v>0.1</v>
      </c>
      <c r="M34" s="117">
        <f t="shared" ref="M34:M37" si="12">J34*L34*1.13226</f>
        <v>0.11322600000000001</v>
      </c>
      <c r="N34" s="146">
        <f t="shared" ref="N34:N37" si="13">F34*2.43749</f>
        <v>0</v>
      </c>
      <c r="O34" s="146">
        <f t="shared" ref="O34:O37" si="14">G34*3.04857</f>
        <v>0</v>
      </c>
      <c r="P34" s="117">
        <f t="shared" si="4"/>
        <v>0.11322600000000001</v>
      </c>
      <c r="Q34" s="117">
        <f t="shared" si="5"/>
        <v>6.22743</v>
      </c>
    </row>
    <row r="35" spans="1:18" ht="30">
      <c r="A35" s="105">
        <v>3</v>
      </c>
      <c r="B35" s="108" t="s">
        <v>37</v>
      </c>
      <c r="C35" s="161" t="s">
        <v>330</v>
      </c>
      <c r="D35" s="9" t="s">
        <v>31</v>
      </c>
      <c r="E35" s="172">
        <v>1</v>
      </c>
      <c r="F35" s="146">
        <f>2.31/10</f>
        <v>0.23100000000000001</v>
      </c>
      <c r="G35" s="146">
        <f>1.51/10</f>
        <v>0.151</v>
      </c>
      <c r="H35" s="110" t="s">
        <v>205</v>
      </c>
      <c r="I35" s="115" t="s">
        <v>31</v>
      </c>
      <c r="J35" s="118">
        <v>1</v>
      </c>
      <c r="K35" s="115">
        <f t="shared" si="0"/>
        <v>1</v>
      </c>
      <c r="L35" s="146">
        <v>5.84</v>
      </c>
      <c r="M35" s="117">
        <f t="shared" si="12"/>
        <v>6.6123984</v>
      </c>
      <c r="N35" s="146">
        <f t="shared" si="13"/>
        <v>0.56306018999999996</v>
      </c>
      <c r="O35" s="146">
        <f t="shared" si="14"/>
        <v>0.46033406999999993</v>
      </c>
      <c r="P35" s="117">
        <f t="shared" si="4"/>
        <v>7.6357926599999999</v>
      </c>
      <c r="Q35" s="117">
        <f t="shared" si="5"/>
        <v>7.6357926599999999</v>
      </c>
    </row>
    <row r="36" spans="1:18" ht="30">
      <c r="A36" s="105">
        <v>4</v>
      </c>
      <c r="B36" s="108" t="s">
        <v>37</v>
      </c>
      <c r="C36" s="161" t="s">
        <v>331</v>
      </c>
      <c r="D36" s="9" t="s">
        <v>31</v>
      </c>
      <c r="E36" s="172">
        <v>1</v>
      </c>
      <c r="F36" s="146">
        <f>2.31/10</f>
        <v>0.23100000000000001</v>
      </c>
      <c r="G36" s="146">
        <f>1.51/10</f>
        <v>0.151</v>
      </c>
      <c r="H36" s="110" t="s">
        <v>205</v>
      </c>
      <c r="I36" s="115" t="s">
        <v>31</v>
      </c>
      <c r="J36" s="118">
        <v>1</v>
      </c>
      <c r="K36" s="115">
        <f t="shared" ref="K36" si="15">E36*J36</f>
        <v>1</v>
      </c>
      <c r="L36" s="146">
        <v>0.8</v>
      </c>
      <c r="M36" s="117">
        <f t="shared" ref="M36" si="16">J36*L36*1.13226</f>
        <v>0.90580800000000006</v>
      </c>
      <c r="N36" s="146">
        <f t="shared" ref="N36" si="17">F36*2.43749</f>
        <v>0.56306018999999996</v>
      </c>
      <c r="O36" s="146">
        <f t="shared" ref="O36" si="18">G36*3.04857</f>
        <v>0.46033406999999993</v>
      </c>
      <c r="P36" s="117">
        <f t="shared" ref="P36" si="19">SUM(M36:M36,N36,O36)</f>
        <v>1.9292022599999998</v>
      </c>
      <c r="Q36" s="117">
        <f t="shared" ref="Q36" si="20">E36*P36</f>
        <v>1.9292022599999998</v>
      </c>
    </row>
    <row r="37" spans="1:18" ht="30">
      <c r="A37" s="105">
        <v>5</v>
      </c>
      <c r="B37" s="108" t="s">
        <v>37</v>
      </c>
      <c r="C37" s="161" t="s">
        <v>332</v>
      </c>
      <c r="D37" s="9" t="s">
        <v>31</v>
      </c>
      <c r="E37" s="172">
        <v>1</v>
      </c>
      <c r="F37" s="146">
        <f>2.31/10</f>
        <v>0.23100000000000001</v>
      </c>
      <c r="G37" s="146">
        <f>1.51/10</f>
        <v>0.151</v>
      </c>
      <c r="H37" s="110" t="s">
        <v>153</v>
      </c>
      <c r="I37" s="115" t="s">
        <v>31</v>
      </c>
      <c r="J37" s="118">
        <v>1</v>
      </c>
      <c r="K37" s="115">
        <f t="shared" si="0"/>
        <v>1</v>
      </c>
      <c r="L37" s="146">
        <v>0.7</v>
      </c>
      <c r="M37" s="117">
        <f t="shared" si="12"/>
        <v>0.79258200000000001</v>
      </c>
      <c r="N37" s="146">
        <f t="shared" si="13"/>
        <v>0.56306018999999996</v>
      </c>
      <c r="O37" s="146">
        <f t="shared" si="14"/>
        <v>0.46033406999999993</v>
      </c>
      <c r="P37" s="117">
        <f t="shared" si="4"/>
        <v>1.8159762599999998</v>
      </c>
      <c r="Q37" s="117">
        <f t="shared" si="5"/>
        <v>1.8159762599999998</v>
      </c>
    </row>
    <row r="38" spans="1:18" ht="30">
      <c r="A38" s="105">
        <v>6</v>
      </c>
      <c r="B38" s="110" t="s">
        <v>143</v>
      </c>
      <c r="C38" s="161" t="s">
        <v>187</v>
      </c>
      <c r="D38" s="9" t="s">
        <v>30</v>
      </c>
      <c r="E38" s="112">
        <v>55</v>
      </c>
      <c r="F38" s="143">
        <v>2.98E-2</v>
      </c>
      <c r="G38" s="146">
        <v>0</v>
      </c>
      <c r="H38" s="110" t="s">
        <v>127</v>
      </c>
      <c r="I38" s="110" t="s">
        <v>126</v>
      </c>
      <c r="J38" s="146">
        <f>31.1/1000</f>
        <v>3.1100000000000003E-2</v>
      </c>
      <c r="K38" s="115">
        <f t="shared" si="0"/>
        <v>1.7105000000000001</v>
      </c>
      <c r="L38" s="146">
        <v>0.2</v>
      </c>
      <c r="M38" s="117">
        <f t="shared" ref="M38" si="21">J38*L38*1.13226</f>
        <v>7.0426572000000008E-3</v>
      </c>
      <c r="N38" s="146">
        <f t="shared" ref="N38" si="22">F38*2.43749</f>
        <v>7.2637201999999998E-2</v>
      </c>
      <c r="O38" s="146">
        <f t="shared" ref="O38" si="23">G38*3.04857</f>
        <v>0</v>
      </c>
      <c r="P38" s="117">
        <f t="shared" ref="P38" si="24">SUM(M38:M38,N38,O38)</f>
        <v>7.9679859199999994E-2</v>
      </c>
      <c r="Q38" s="117">
        <f t="shared" ref="Q38" si="25">E38*P38</f>
        <v>4.3823922559999993</v>
      </c>
    </row>
    <row r="39" spans="1:18">
      <c r="A39" s="9"/>
      <c r="B39" s="10"/>
      <c r="C39" s="11" t="s">
        <v>32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9">
        <f>SUM(Q19:Q38)</f>
        <v>581.33077360760001</v>
      </c>
    </row>
    <row r="40" spans="1:18">
      <c r="A40" s="9"/>
      <c r="B40" s="10"/>
      <c r="C40" s="11" t="s">
        <v>222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9">
        <f>+Q39*0.133</f>
        <v>77.316992889810805</v>
      </c>
    </row>
    <row r="41" spans="1:18">
      <c r="A41" s="9"/>
      <c r="B41" s="10"/>
      <c r="C41" s="13" t="s">
        <v>223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9">
        <f>SUM(Q39:Q40)</f>
        <v>658.64776649741077</v>
      </c>
    </row>
    <row r="42" spans="1:18">
      <c r="A42" s="9"/>
      <c r="B42" s="10"/>
      <c r="C42" s="13" t="s">
        <v>224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9">
        <f>+Q41*0.11</f>
        <v>72.451254314715186</v>
      </c>
    </row>
    <row r="43" spans="1:18" ht="15.75">
      <c r="A43" s="9"/>
      <c r="B43" s="10"/>
      <c r="C43" s="13" t="s">
        <v>223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9">
        <f>SUM(Q41:Q42)</f>
        <v>731.0990208121259</v>
      </c>
      <c r="R43" s="29"/>
    </row>
    <row r="48" spans="1:18">
      <c r="C48" s="7" t="s">
        <v>42</v>
      </c>
      <c r="D48" s="6"/>
      <c r="E48" s="6"/>
      <c r="F48" s="6" t="s">
        <v>43</v>
      </c>
    </row>
  </sheetData>
  <mergeCells count="19">
    <mergeCell ref="L7:O7"/>
    <mergeCell ref="C1:O1"/>
    <mergeCell ref="E3:H3"/>
    <mergeCell ref="D4:J4"/>
    <mergeCell ref="A5:Q5"/>
    <mergeCell ref="A6:Q6"/>
    <mergeCell ref="P14:Q14"/>
    <mergeCell ref="A17:D17"/>
    <mergeCell ref="A14:A15"/>
    <mergeCell ref="B14:B15"/>
    <mergeCell ref="C14:C15"/>
    <mergeCell ref="D14:D15"/>
    <mergeCell ref="E14:E15"/>
    <mergeCell ref="F14:G14"/>
    <mergeCell ref="A32:D32"/>
    <mergeCell ref="A18:D18"/>
    <mergeCell ref="H14:H15"/>
    <mergeCell ref="I14:L14"/>
    <mergeCell ref="M14:O14"/>
  </mergeCells>
  <pageMargins left="0.24" right="0.16" top="0.55000000000000004" bottom="0.27" header="0.2" footer="0.2"/>
  <pageSetup paperSize="9" scale="8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2C001-9FFB-4EC9-89C4-4856874D62D0}">
  <sheetPr>
    <tabColor rgb="FF92D050"/>
  </sheetPr>
  <dimension ref="A1:R47"/>
  <sheetViews>
    <sheetView view="pageBreakPreview" topLeftCell="A30" zoomScaleNormal="100" zoomScaleSheetLayoutView="100" workbookViewId="0">
      <selection activeCell="C30" sqref="C30"/>
    </sheetView>
  </sheetViews>
  <sheetFormatPr defaultRowHeight="1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30.75" customHeight="1">
      <c r="B1" s="77"/>
      <c r="C1" s="228" t="s">
        <v>264</v>
      </c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77"/>
      <c r="Q1" s="77"/>
    </row>
    <row r="2" spans="1:17" ht="18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37"/>
      <c r="N2" s="79"/>
      <c r="O2" s="79"/>
      <c r="P2" s="79"/>
      <c r="Q2" s="79"/>
    </row>
    <row r="3" spans="1:17">
      <c r="B3" s="78"/>
      <c r="C3" s="78"/>
      <c r="D3" s="78"/>
      <c r="E3" s="229" t="s">
        <v>94</v>
      </c>
      <c r="F3" s="229"/>
      <c r="G3" s="229"/>
      <c r="H3" s="229"/>
      <c r="I3" s="78"/>
      <c r="J3" s="78"/>
      <c r="K3" s="78"/>
      <c r="L3" s="78"/>
      <c r="M3" s="78"/>
      <c r="N3" s="78"/>
      <c r="O3" s="78"/>
      <c r="P3" s="78"/>
      <c r="Q3" s="78"/>
    </row>
    <row r="4" spans="1:17">
      <c r="B4" s="15"/>
      <c r="C4" s="15"/>
      <c r="D4" s="230" t="s">
        <v>333</v>
      </c>
      <c r="E4" s="230"/>
      <c r="F4" s="230"/>
      <c r="G4" s="230"/>
      <c r="H4" s="230"/>
      <c r="I4" s="230"/>
      <c r="J4" s="230"/>
      <c r="K4" s="15"/>
      <c r="L4" s="15"/>
      <c r="M4" s="15"/>
      <c r="N4" s="15"/>
      <c r="O4" s="15"/>
      <c r="P4" s="15"/>
      <c r="Q4" s="15"/>
    </row>
    <row r="5" spans="1:17" ht="15.75">
      <c r="A5" s="231" t="s">
        <v>1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</row>
    <row r="6" spans="1:17" ht="15.75">
      <c r="A6" s="232"/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</row>
    <row r="7" spans="1:17" ht="15.75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33" t="s">
        <v>2</v>
      </c>
      <c r="M7" s="233"/>
      <c r="N7" s="233"/>
      <c r="O7" s="233"/>
      <c r="P7" s="80">
        <f>+Q42</f>
        <v>1595.6080314051767</v>
      </c>
      <c r="Q7" s="81" t="s">
        <v>3</v>
      </c>
    </row>
    <row r="8" spans="1:17" ht="15.75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267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>
      <c r="A10" s="1"/>
      <c r="B10" s="1"/>
      <c r="C10" s="17" t="s">
        <v>7</v>
      </c>
      <c r="D10" s="81"/>
      <c r="E10" s="145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>
      <c r="A12" s="1"/>
      <c r="B12" s="1"/>
      <c r="C12" s="17" t="s">
        <v>9</v>
      </c>
      <c r="D12" s="81"/>
      <c r="E12" s="17" t="s">
        <v>268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>
      <c r="A14" s="223" t="s">
        <v>10</v>
      </c>
      <c r="B14" s="223" t="s">
        <v>11</v>
      </c>
      <c r="C14" s="223" t="s">
        <v>12</v>
      </c>
      <c r="D14" s="223" t="s">
        <v>46</v>
      </c>
      <c r="E14" s="234" t="s">
        <v>13</v>
      </c>
      <c r="F14" s="234" t="s">
        <v>14</v>
      </c>
      <c r="G14" s="234"/>
      <c r="H14" s="223" t="s">
        <v>15</v>
      </c>
      <c r="I14" s="223" t="s">
        <v>16</v>
      </c>
      <c r="J14" s="223"/>
      <c r="K14" s="223"/>
      <c r="L14" s="223"/>
      <c r="M14" s="223" t="s">
        <v>17</v>
      </c>
      <c r="N14" s="223"/>
      <c r="O14" s="223"/>
      <c r="P14" s="223" t="s">
        <v>18</v>
      </c>
      <c r="Q14" s="223"/>
    </row>
    <row r="15" spans="1:17" ht="45">
      <c r="A15" s="223"/>
      <c r="B15" s="223"/>
      <c r="C15" s="223"/>
      <c r="D15" s="223"/>
      <c r="E15" s="234"/>
      <c r="F15" s="118" t="s">
        <v>19</v>
      </c>
      <c r="G15" s="118" t="s">
        <v>20</v>
      </c>
      <c r="H15" s="223"/>
      <c r="I15" s="118" t="s">
        <v>21</v>
      </c>
      <c r="J15" s="118" t="s">
        <v>22</v>
      </c>
      <c r="K15" s="118" t="s">
        <v>23</v>
      </c>
      <c r="L15" s="118" t="s">
        <v>24</v>
      </c>
      <c r="M15" s="110" t="s">
        <v>25</v>
      </c>
      <c r="N15" s="110" t="s">
        <v>26</v>
      </c>
      <c r="O15" s="110" t="s">
        <v>27</v>
      </c>
      <c r="P15" s="110" t="s">
        <v>28</v>
      </c>
      <c r="Q15" s="110" t="s">
        <v>29</v>
      </c>
    </row>
    <row r="16" spans="1:17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24" customHeight="1">
      <c r="A17" s="221" t="s">
        <v>333</v>
      </c>
      <c r="B17" s="221"/>
      <c r="C17" s="221"/>
      <c r="D17" s="221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ht="21.75" customHeight="1">
      <c r="A18" s="206" t="s">
        <v>334</v>
      </c>
      <c r="B18" s="206"/>
      <c r="C18" s="206"/>
      <c r="D18" s="206"/>
      <c r="E18" s="8"/>
      <c r="F18" s="12"/>
      <c r="G18" s="12"/>
      <c r="H18" s="12"/>
      <c r="I18" s="12"/>
      <c r="J18" s="12"/>
      <c r="K18" s="115"/>
      <c r="L18" s="146"/>
      <c r="M18" s="117"/>
      <c r="N18" s="146"/>
      <c r="O18" s="146"/>
      <c r="P18" s="117"/>
      <c r="Q18" s="117"/>
    </row>
    <row r="19" spans="1:17" ht="30">
      <c r="A19" s="105">
        <v>1</v>
      </c>
      <c r="B19" s="150" t="s">
        <v>158</v>
      </c>
      <c r="C19" s="161" t="s">
        <v>337</v>
      </c>
      <c r="D19" s="9" t="s">
        <v>134</v>
      </c>
      <c r="E19" s="124">
        <v>65</v>
      </c>
      <c r="F19" s="143">
        <f>13.3/1000</f>
        <v>1.3300000000000001E-2</v>
      </c>
      <c r="G19" s="146">
        <f>284.29/1000</f>
        <v>0.28429000000000004</v>
      </c>
      <c r="H19" s="110"/>
      <c r="I19" s="115"/>
      <c r="J19" s="116"/>
      <c r="K19" s="115">
        <f t="shared" ref="K19:K37" si="0">E19*J19</f>
        <v>0</v>
      </c>
      <c r="L19" s="146"/>
      <c r="M19" s="117">
        <f t="shared" ref="M19:M21" si="1">J19*L19*1.13226</f>
        <v>0</v>
      </c>
      <c r="N19" s="146">
        <f t="shared" ref="N19:N31" si="2">F19*2.43749</f>
        <v>3.2418617000000004E-2</v>
      </c>
      <c r="O19" s="146">
        <f t="shared" ref="O19:O31" si="3">G19*3.04857</f>
        <v>0.86667796530000007</v>
      </c>
      <c r="P19" s="117">
        <f t="shared" ref="P19:P37" si="4">SUM(M19:M19,N19,O19)</f>
        <v>0.89909658230000011</v>
      </c>
      <c r="Q19" s="117">
        <f t="shared" ref="Q19:Q37" si="5">E19*P19</f>
        <v>58.441277849500004</v>
      </c>
    </row>
    <row r="20" spans="1:17" ht="30">
      <c r="A20" s="162">
        <v>2</v>
      </c>
      <c r="B20" s="142" t="s">
        <v>271</v>
      </c>
      <c r="C20" s="161" t="s">
        <v>338</v>
      </c>
      <c r="D20" s="9" t="s">
        <v>272</v>
      </c>
      <c r="E20" s="124">
        <v>34</v>
      </c>
      <c r="F20" s="143">
        <f>10.6/1000</f>
        <v>1.06E-2</v>
      </c>
      <c r="G20" s="143">
        <f>224.4/1000</f>
        <v>0.22440000000000002</v>
      </c>
      <c r="H20" s="110"/>
      <c r="I20" s="115"/>
      <c r="J20" s="116"/>
      <c r="K20" s="115">
        <f t="shared" si="0"/>
        <v>0</v>
      </c>
      <c r="L20" s="118"/>
      <c r="M20" s="117">
        <f t="shared" si="1"/>
        <v>0</v>
      </c>
      <c r="N20" s="146">
        <f t="shared" si="2"/>
        <v>2.5837394E-2</v>
      </c>
      <c r="O20" s="146">
        <f t="shared" si="3"/>
        <v>0.68409910799999996</v>
      </c>
      <c r="P20" s="117">
        <f t="shared" si="4"/>
        <v>0.70993650199999991</v>
      </c>
      <c r="Q20" s="117">
        <f t="shared" si="5"/>
        <v>24.137841067999997</v>
      </c>
    </row>
    <row r="21" spans="1:17" ht="30">
      <c r="A21" s="105">
        <v>3</v>
      </c>
      <c r="B21" s="142" t="s">
        <v>273</v>
      </c>
      <c r="C21" s="161" t="s">
        <v>339</v>
      </c>
      <c r="D21" s="9" t="s">
        <v>134</v>
      </c>
      <c r="E21" s="124">
        <v>11</v>
      </c>
      <c r="F21" s="146">
        <v>1.94</v>
      </c>
      <c r="G21" s="146">
        <v>0</v>
      </c>
      <c r="H21" s="110"/>
      <c r="I21" s="115"/>
      <c r="J21" s="116"/>
      <c r="K21" s="115">
        <f t="shared" si="0"/>
        <v>0</v>
      </c>
      <c r="L21" s="146"/>
      <c r="M21" s="117">
        <f t="shared" si="1"/>
        <v>0</v>
      </c>
      <c r="N21" s="146">
        <f t="shared" si="2"/>
        <v>4.7287305999999996</v>
      </c>
      <c r="O21" s="146">
        <f t="shared" si="3"/>
        <v>0</v>
      </c>
      <c r="P21" s="117">
        <f t="shared" si="4"/>
        <v>4.7287305999999996</v>
      </c>
      <c r="Q21" s="117">
        <f t="shared" si="5"/>
        <v>52.016036599999993</v>
      </c>
    </row>
    <row r="22" spans="1:17" ht="30">
      <c r="A22" s="162">
        <v>4</v>
      </c>
      <c r="B22" s="150" t="s">
        <v>228</v>
      </c>
      <c r="C22" s="161" t="s">
        <v>276</v>
      </c>
      <c r="D22" s="9" t="s">
        <v>182</v>
      </c>
      <c r="E22" s="124">
        <v>130</v>
      </c>
      <c r="F22" s="146">
        <v>0</v>
      </c>
      <c r="G22" s="146">
        <v>0.39</v>
      </c>
      <c r="H22" s="110"/>
      <c r="I22" s="115"/>
      <c r="J22" s="116"/>
      <c r="K22" s="115">
        <f t="shared" si="0"/>
        <v>0</v>
      </c>
      <c r="L22" s="146"/>
      <c r="M22" s="117">
        <f>J22*L22*1.13226</f>
        <v>0</v>
      </c>
      <c r="N22" s="146">
        <f t="shared" si="2"/>
        <v>0</v>
      </c>
      <c r="O22" s="146">
        <f t="shared" si="3"/>
        <v>1.1889422999999999</v>
      </c>
      <c r="P22" s="117">
        <f t="shared" si="4"/>
        <v>1.1889422999999999</v>
      </c>
      <c r="Q22" s="117">
        <f t="shared" si="5"/>
        <v>154.56249899999997</v>
      </c>
    </row>
    <row r="23" spans="1:17" ht="30">
      <c r="A23" s="105">
        <v>5</v>
      </c>
      <c r="B23" s="119" t="s">
        <v>277</v>
      </c>
      <c r="C23" s="161" t="s">
        <v>340</v>
      </c>
      <c r="D23" s="9" t="s">
        <v>134</v>
      </c>
      <c r="E23" s="124">
        <v>43</v>
      </c>
      <c r="F23" s="143">
        <f>17.5/1000</f>
        <v>1.7500000000000002E-2</v>
      </c>
      <c r="G23" s="146">
        <f>375.02/1000</f>
        <v>0.37501999999999996</v>
      </c>
      <c r="H23" s="110"/>
      <c r="I23" s="115"/>
      <c r="J23" s="116"/>
      <c r="K23" s="115">
        <f t="shared" si="0"/>
        <v>0</v>
      </c>
      <c r="L23" s="118"/>
      <c r="M23" s="117">
        <f t="shared" ref="M23:M31" si="6">J23*L23*1.13226</f>
        <v>0</v>
      </c>
      <c r="N23" s="146">
        <f t="shared" si="2"/>
        <v>4.2656075000000002E-2</v>
      </c>
      <c r="O23" s="146">
        <f t="shared" si="3"/>
        <v>1.1432747213999999</v>
      </c>
      <c r="P23" s="117">
        <f t="shared" si="4"/>
        <v>1.1859307963999999</v>
      </c>
      <c r="Q23" s="117">
        <f t="shared" si="5"/>
        <v>50.995024245199993</v>
      </c>
    </row>
    <row r="24" spans="1:17" ht="30">
      <c r="A24" s="162">
        <v>6</v>
      </c>
      <c r="B24" s="20" t="s">
        <v>278</v>
      </c>
      <c r="C24" s="161" t="s">
        <v>341</v>
      </c>
      <c r="D24" s="9" t="s">
        <v>272</v>
      </c>
      <c r="E24" s="124">
        <v>5</v>
      </c>
      <c r="F24" s="146">
        <f>474/100</f>
        <v>4.74</v>
      </c>
      <c r="G24" s="146">
        <v>0</v>
      </c>
      <c r="H24" s="110"/>
      <c r="I24" s="115"/>
      <c r="J24" s="116"/>
      <c r="K24" s="115">
        <f t="shared" si="0"/>
        <v>0</v>
      </c>
      <c r="L24" s="118"/>
      <c r="M24" s="117">
        <f t="shared" si="6"/>
        <v>0</v>
      </c>
      <c r="N24" s="146">
        <f t="shared" si="2"/>
        <v>11.553702599999999</v>
      </c>
      <c r="O24" s="146">
        <f t="shared" si="3"/>
        <v>0</v>
      </c>
      <c r="P24" s="117">
        <f t="shared" si="4"/>
        <v>11.553702599999999</v>
      </c>
      <c r="Q24" s="117">
        <f t="shared" si="5"/>
        <v>57.768512999999999</v>
      </c>
    </row>
    <row r="25" spans="1:17" ht="30">
      <c r="A25" s="105">
        <v>7</v>
      </c>
      <c r="B25" s="20" t="s">
        <v>282</v>
      </c>
      <c r="C25" s="161" t="s">
        <v>281</v>
      </c>
      <c r="D25" s="9" t="s">
        <v>134</v>
      </c>
      <c r="E25" s="124">
        <v>5</v>
      </c>
      <c r="F25" s="143">
        <f>13.3/1000</f>
        <v>1.3300000000000001E-2</v>
      </c>
      <c r="G25" s="146">
        <f>284.29/1000</f>
        <v>0.28429000000000004</v>
      </c>
      <c r="H25" s="110"/>
      <c r="I25" s="115"/>
      <c r="J25" s="116"/>
      <c r="K25" s="115">
        <f t="shared" si="0"/>
        <v>0</v>
      </c>
      <c r="L25" s="118"/>
      <c r="M25" s="117">
        <f t="shared" si="6"/>
        <v>0</v>
      </c>
      <c r="N25" s="146">
        <f t="shared" si="2"/>
        <v>3.2418617000000004E-2</v>
      </c>
      <c r="O25" s="146">
        <f t="shared" si="3"/>
        <v>0.86667796530000007</v>
      </c>
      <c r="P25" s="117">
        <f t="shared" si="4"/>
        <v>0.89909658230000011</v>
      </c>
      <c r="Q25" s="117">
        <f t="shared" si="5"/>
        <v>4.4954829115000008</v>
      </c>
    </row>
    <row r="26" spans="1:17" ht="30">
      <c r="A26" s="162">
        <v>8</v>
      </c>
      <c r="B26" s="20" t="s">
        <v>280</v>
      </c>
      <c r="C26" s="161" t="s">
        <v>342</v>
      </c>
      <c r="D26" s="9" t="s">
        <v>182</v>
      </c>
      <c r="E26" s="123">
        <v>110.4</v>
      </c>
      <c r="F26" s="146">
        <v>0</v>
      </c>
      <c r="G26" s="146">
        <v>0.39</v>
      </c>
      <c r="H26" s="110"/>
      <c r="I26" s="115"/>
      <c r="J26" s="116"/>
      <c r="K26" s="115">
        <f t="shared" si="0"/>
        <v>0</v>
      </c>
      <c r="L26" s="118"/>
      <c r="M26" s="117">
        <f t="shared" si="6"/>
        <v>0</v>
      </c>
      <c r="N26" s="146">
        <f t="shared" si="2"/>
        <v>0</v>
      </c>
      <c r="O26" s="146">
        <f t="shared" si="3"/>
        <v>1.1889422999999999</v>
      </c>
      <c r="P26" s="117">
        <f t="shared" si="4"/>
        <v>1.1889422999999999</v>
      </c>
      <c r="Q26" s="117">
        <f t="shared" si="5"/>
        <v>131.25922992</v>
      </c>
    </row>
    <row r="27" spans="1:17" ht="45">
      <c r="A27" s="105">
        <v>9</v>
      </c>
      <c r="B27" s="20" t="s">
        <v>283</v>
      </c>
      <c r="C27" s="161" t="s">
        <v>236</v>
      </c>
      <c r="D27" s="9" t="s">
        <v>134</v>
      </c>
      <c r="E27" s="112">
        <v>8</v>
      </c>
      <c r="F27" s="146">
        <f>1.94*1.2</f>
        <v>2.3279999999999998</v>
      </c>
      <c r="G27" s="146">
        <v>0</v>
      </c>
      <c r="H27" s="110"/>
      <c r="I27" s="115"/>
      <c r="J27" s="116"/>
      <c r="K27" s="115">
        <f t="shared" si="0"/>
        <v>0</v>
      </c>
      <c r="L27" s="146"/>
      <c r="M27" s="117">
        <f t="shared" si="6"/>
        <v>0</v>
      </c>
      <c r="N27" s="146">
        <f t="shared" si="2"/>
        <v>5.6744767199999995</v>
      </c>
      <c r="O27" s="146">
        <f t="shared" si="3"/>
        <v>0</v>
      </c>
      <c r="P27" s="117">
        <f t="shared" si="4"/>
        <v>5.6744767199999995</v>
      </c>
      <c r="Q27" s="117">
        <f t="shared" si="5"/>
        <v>45.395813759999996</v>
      </c>
    </row>
    <row r="28" spans="1:17" ht="30">
      <c r="A28" s="162">
        <v>10</v>
      </c>
      <c r="B28" s="20" t="s">
        <v>33</v>
      </c>
      <c r="C28" s="161" t="s">
        <v>148</v>
      </c>
      <c r="D28" s="9" t="s">
        <v>45</v>
      </c>
      <c r="E28" s="112">
        <v>8</v>
      </c>
      <c r="F28" s="146">
        <v>0.89</v>
      </c>
      <c r="G28" s="146">
        <v>0</v>
      </c>
      <c r="H28" s="20" t="s">
        <v>34</v>
      </c>
      <c r="I28" s="20" t="s">
        <v>45</v>
      </c>
      <c r="J28" s="123">
        <v>1.1000000000000001</v>
      </c>
      <c r="K28" s="115">
        <f t="shared" si="0"/>
        <v>8.8000000000000007</v>
      </c>
      <c r="L28" s="146">
        <v>3</v>
      </c>
      <c r="M28" s="117">
        <f t="shared" si="6"/>
        <v>3.7364580000000003</v>
      </c>
      <c r="N28" s="146">
        <f t="shared" si="2"/>
        <v>2.1693661</v>
      </c>
      <c r="O28" s="146">
        <f t="shared" si="3"/>
        <v>0</v>
      </c>
      <c r="P28" s="117">
        <f t="shared" si="4"/>
        <v>5.9058241000000002</v>
      </c>
      <c r="Q28" s="117">
        <f t="shared" si="5"/>
        <v>47.246592800000002</v>
      </c>
    </row>
    <row r="29" spans="1:17" ht="30">
      <c r="A29" s="105">
        <v>11</v>
      </c>
      <c r="B29" s="142" t="s">
        <v>284</v>
      </c>
      <c r="C29" s="163" t="s">
        <v>285</v>
      </c>
      <c r="D29" s="9" t="s">
        <v>134</v>
      </c>
      <c r="E29" s="164">
        <v>28</v>
      </c>
      <c r="F29" s="146">
        <v>0.89</v>
      </c>
      <c r="G29" s="146">
        <v>0</v>
      </c>
      <c r="H29" s="20" t="s">
        <v>34</v>
      </c>
      <c r="I29" s="20" t="s">
        <v>45</v>
      </c>
      <c r="J29" s="123">
        <v>1.1000000000000001</v>
      </c>
      <c r="K29" s="136">
        <f t="shared" si="0"/>
        <v>30.800000000000004</v>
      </c>
      <c r="L29" s="146">
        <v>3</v>
      </c>
      <c r="M29" s="117">
        <f t="shared" si="6"/>
        <v>3.7364580000000003</v>
      </c>
      <c r="N29" s="146">
        <f t="shared" si="2"/>
        <v>2.1693661</v>
      </c>
      <c r="O29" s="146">
        <f t="shared" si="3"/>
        <v>0</v>
      </c>
      <c r="P29" s="117">
        <f t="shared" si="4"/>
        <v>5.9058241000000002</v>
      </c>
      <c r="Q29" s="117">
        <f t="shared" si="5"/>
        <v>165.36307479999999</v>
      </c>
    </row>
    <row r="30" spans="1:17" ht="30">
      <c r="A30" s="162">
        <v>12</v>
      </c>
      <c r="B30" s="119" t="s">
        <v>99</v>
      </c>
      <c r="C30" s="161" t="s">
        <v>597</v>
      </c>
      <c r="D30" s="9" t="s">
        <v>134</v>
      </c>
      <c r="E30" s="165">
        <v>76.5</v>
      </c>
      <c r="F30" s="146">
        <f>7.4/100</f>
        <v>7.400000000000001E-2</v>
      </c>
      <c r="G30" s="146">
        <f>25/1000+4.2/100</f>
        <v>6.7000000000000004E-2</v>
      </c>
      <c r="H30" s="20" t="s">
        <v>34</v>
      </c>
      <c r="I30" s="20" t="s">
        <v>45</v>
      </c>
      <c r="J30" s="123">
        <v>1.1000000000000001</v>
      </c>
      <c r="K30" s="115">
        <f t="shared" si="0"/>
        <v>84.15</v>
      </c>
      <c r="L30" s="146">
        <v>3</v>
      </c>
      <c r="M30" s="117">
        <f t="shared" si="6"/>
        <v>3.7364580000000003</v>
      </c>
      <c r="N30" s="146">
        <f t="shared" si="2"/>
        <v>0.18037426000000001</v>
      </c>
      <c r="O30" s="146">
        <f t="shared" si="3"/>
        <v>0.20425419</v>
      </c>
      <c r="P30" s="117">
        <f t="shared" si="4"/>
        <v>4.1210864500000008</v>
      </c>
      <c r="Q30" s="117">
        <f t="shared" si="5"/>
        <v>315.26311342500009</v>
      </c>
    </row>
    <row r="31" spans="1:17" ht="30">
      <c r="A31" s="105">
        <v>13</v>
      </c>
      <c r="B31" s="119" t="s">
        <v>99</v>
      </c>
      <c r="C31" s="166" t="s">
        <v>343</v>
      </c>
      <c r="D31" s="106" t="s">
        <v>134</v>
      </c>
      <c r="E31" s="164">
        <v>45</v>
      </c>
      <c r="F31" s="146">
        <f>7.4/100</f>
        <v>7.400000000000001E-2</v>
      </c>
      <c r="G31" s="146">
        <f>25/1000+4.2/100</f>
        <v>6.7000000000000004E-2</v>
      </c>
      <c r="H31" s="20"/>
      <c r="I31" s="20"/>
      <c r="J31" s="123"/>
      <c r="K31" s="115">
        <f t="shared" si="0"/>
        <v>0</v>
      </c>
      <c r="L31" s="118"/>
      <c r="M31" s="117">
        <f t="shared" si="6"/>
        <v>0</v>
      </c>
      <c r="N31" s="146">
        <f t="shared" si="2"/>
        <v>0.18037426000000001</v>
      </c>
      <c r="O31" s="146">
        <f t="shared" si="3"/>
        <v>0.20425419</v>
      </c>
      <c r="P31" s="117">
        <f t="shared" si="4"/>
        <v>0.38462845000000001</v>
      </c>
      <c r="Q31" s="117">
        <f t="shared" si="5"/>
        <v>17.308280249999999</v>
      </c>
    </row>
    <row r="32" spans="1:17">
      <c r="A32" s="206" t="s">
        <v>335</v>
      </c>
      <c r="B32" s="206"/>
      <c r="C32" s="206"/>
      <c r="D32" s="206"/>
      <c r="E32" s="112"/>
      <c r="F32" s="146"/>
      <c r="G32" s="146"/>
      <c r="H32" s="110"/>
      <c r="I32" s="115"/>
      <c r="J32" s="116"/>
      <c r="K32" s="115"/>
      <c r="L32" s="146"/>
      <c r="M32" s="117"/>
      <c r="N32" s="146"/>
      <c r="O32" s="146"/>
      <c r="P32" s="117"/>
      <c r="Q32" s="117"/>
    </row>
    <row r="33" spans="1:18" ht="45">
      <c r="A33" s="105">
        <v>1</v>
      </c>
      <c r="B33" s="110" t="s">
        <v>161</v>
      </c>
      <c r="C33" s="161" t="s">
        <v>155</v>
      </c>
      <c r="D33" s="9" t="s">
        <v>30</v>
      </c>
      <c r="E33" s="112">
        <v>118</v>
      </c>
      <c r="F33" s="146">
        <f>0.06</f>
        <v>0.06</v>
      </c>
      <c r="G33" s="146">
        <f>0.05</f>
        <v>0.05</v>
      </c>
      <c r="H33" s="110" t="s">
        <v>35</v>
      </c>
      <c r="I33" s="110" t="s">
        <v>30</v>
      </c>
      <c r="J33" s="116">
        <v>1.01</v>
      </c>
      <c r="K33" s="115">
        <f t="shared" si="0"/>
        <v>119.18</v>
      </c>
      <c r="L33" s="146">
        <v>0.56999999999999995</v>
      </c>
      <c r="M33" s="117">
        <f t="shared" ref="M33:M37" si="7">J33*L33*1.13226</f>
        <v>0.65184208200000004</v>
      </c>
      <c r="N33" s="146">
        <f t="shared" ref="N33:N37" si="8">F33*2.43749</f>
        <v>0.1462494</v>
      </c>
      <c r="O33" s="146">
        <f t="shared" ref="O33:O37" si="9">G33*3.04857</f>
        <v>0.15242849999999999</v>
      </c>
      <c r="P33" s="117">
        <f t="shared" ref="P33" si="10">SUM(M33:M33,N33,O33)</f>
        <v>0.95051998199999999</v>
      </c>
      <c r="Q33" s="117">
        <f t="shared" ref="Q33" si="11">E33*P33</f>
        <v>112.161357876</v>
      </c>
    </row>
    <row r="34" spans="1:18" ht="30">
      <c r="A34" s="105">
        <v>2</v>
      </c>
      <c r="B34" s="142" t="s">
        <v>118</v>
      </c>
      <c r="C34" s="163" t="s">
        <v>292</v>
      </c>
      <c r="D34" s="9" t="s">
        <v>44</v>
      </c>
      <c r="E34" s="112">
        <v>118</v>
      </c>
      <c r="F34" s="146">
        <v>0</v>
      </c>
      <c r="G34" s="146">
        <v>0</v>
      </c>
      <c r="H34" s="110" t="s">
        <v>293</v>
      </c>
      <c r="I34" s="110" t="s">
        <v>30</v>
      </c>
      <c r="J34" s="116">
        <v>1</v>
      </c>
      <c r="K34" s="136">
        <f t="shared" si="0"/>
        <v>118</v>
      </c>
      <c r="L34" s="146">
        <v>0.1</v>
      </c>
      <c r="M34" s="117">
        <f t="shared" si="7"/>
        <v>0.11322600000000001</v>
      </c>
      <c r="N34" s="146">
        <f t="shared" si="8"/>
        <v>0</v>
      </c>
      <c r="O34" s="146">
        <f t="shared" si="9"/>
        <v>0</v>
      </c>
      <c r="P34" s="117">
        <f t="shared" si="4"/>
        <v>0.11322600000000001</v>
      </c>
      <c r="Q34" s="117">
        <f t="shared" si="5"/>
        <v>13.360668</v>
      </c>
    </row>
    <row r="35" spans="1:18" ht="30">
      <c r="A35" s="105">
        <v>3</v>
      </c>
      <c r="B35" s="108" t="s">
        <v>37</v>
      </c>
      <c r="C35" s="161" t="s">
        <v>330</v>
      </c>
      <c r="D35" s="9" t="s">
        <v>31</v>
      </c>
      <c r="E35" s="172">
        <v>1</v>
      </c>
      <c r="F35" s="146">
        <f>2.31/10</f>
        <v>0.23100000000000001</v>
      </c>
      <c r="G35" s="146">
        <f>1.51/10</f>
        <v>0.151</v>
      </c>
      <c r="H35" s="110" t="s">
        <v>205</v>
      </c>
      <c r="I35" s="115" t="s">
        <v>31</v>
      </c>
      <c r="J35" s="118">
        <v>1</v>
      </c>
      <c r="K35" s="115">
        <f t="shared" si="0"/>
        <v>1</v>
      </c>
      <c r="L35" s="146">
        <v>5.84</v>
      </c>
      <c r="M35" s="117">
        <f t="shared" si="7"/>
        <v>6.6123984</v>
      </c>
      <c r="N35" s="146">
        <f t="shared" si="8"/>
        <v>0.56306018999999996</v>
      </c>
      <c r="O35" s="146">
        <f t="shared" si="9"/>
        <v>0.46033406999999993</v>
      </c>
      <c r="P35" s="117">
        <f t="shared" si="4"/>
        <v>7.6357926599999999</v>
      </c>
      <c r="Q35" s="117">
        <f t="shared" si="5"/>
        <v>7.6357926599999999</v>
      </c>
    </row>
    <row r="36" spans="1:18" ht="30">
      <c r="A36" s="105">
        <v>4</v>
      </c>
      <c r="B36" s="108" t="s">
        <v>37</v>
      </c>
      <c r="C36" s="161" t="s">
        <v>230</v>
      </c>
      <c r="D36" s="9" t="s">
        <v>31</v>
      </c>
      <c r="E36" s="172">
        <v>1</v>
      </c>
      <c r="F36" s="146">
        <f>2.31/10</f>
        <v>0.23100000000000001</v>
      </c>
      <c r="G36" s="146">
        <f>1.51/10</f>
        <v>0.151</v>
      </c>
      <c r="H36" s="110" t="s">
        <v>153</v>
      </c>
      <c r="I36" s="115" t="s">
        <v>31</v>
      </c>
      <c r="J36" s="118">
        <v>1</v>
      </c>
      <c r="K36" s="115">
        <f t="shared" si="0"/>
        <v>1</v>
      </c>
      <c r="L36" s="146">
        <v>0.8</v>
      </c>
      <c r="M36" s="117">
        <f t="shared" si="7"/>
        <v>0.90580800000000006</v>
      </c>
      <c r="N36" s="146">
        <f t="shared" si="8"/>
        <v>0.56306018999999996</v>
      </c>
      <c r="O36" s="146">
        <f t="shared" si="9"/>
        <v>0.46033406999999993</v>
      </c>
      <c r="P36" s="117">
        <f t="shared" si="4"/>
        <v>1.9292022599999998</v>
      </c>
      <c r="Q36" s="117">
        <f t="shared" si="5"/>
        <v>1.9292022599999998</v>
      </c>
    </row>
    <row r="37" spans="1:18" ht="30">
      <c r="A37" s="105">
        <v>5</v>
      </c>
      <c r="B37" s="110" t="s">
        <v>143</v>
      </c>
      <c r="C37" s="161" t="s">
        <v>184</v>
      </c>
      <c r="D37" s="9" t="s">
        <v>30</v>
      </c>
      <c r="E37" s="112">
        <v>118</v>
      </c>
      <c r="F37" s="143">
        <v>2.98E-2</v>
      </c>
      <c r="G37" s="146">
        <v>0</v>
      </c>
      <c r="H37" s="110" t="s">
        <v>127</v>
      </c>
      <c r="I37" s="110" t="s">
        <v>126</v>
      </c>
      <c r="J37" s="146">
        <f>31.1/1000</f>
        <v>3.1100000000000003E-2</v>
      </c>
      <c r="K37" s="115">
        <f t="shared" si="0"/>
        <v>3.6698000000000004</v>
      </c>
      <c r="L37" s="146">
        <v>0.2</v>
      </c>
      <c r="M37" s="117">
        <f t="shared" si="7"/>
        <v>7.0426572000000008E-3</v>
      </c>
      <c r="N37" s="146">
        <f t="shared" si="8"/>
        <v>7.2637201999999998E-2</v>
      </c>
      <c r="O37" s="146">
        <f t="shared" si="9"/>
        <v>0</v>
      </c>
      <c r="P37" s="117">
        <f t="shared" si="4"/>
        <v>7.9679859199999994E-2</v>
      </c>
      <c r="Q37" s="117">
        <f t="shared" si="5"/>
        <v>9.4022233855999993</v>
      </c>
    </row>
    <row r="38" spans="1:18">
      <c r="A38" s="9"/>
      <c r="B38" s="10"/>
      <c r="C38" s="11" t="s">
        <v>32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9">
        <f>SUM(Q19:Q37)</f>
        <v>1268.7420238108002</v>
      </c>
    </row>
    <row r="39" spans="1:18">
      <c r="A39" s="9"/>
      <c r="B39" s="10"/>
      <c r="C39" s="11" t="s">
        <v>222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9">
        <f>+Q38*0.133</f>
        <v>168.74268916683644</v>
      </c>
    </row>
    <row r="40" spans="1:18">
      <c r="A40" s="9"/>
      <c r="B40" s="10"/>
      <c r="C40" s="13" t="s">
        <v>223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9">
        <f>SUM(Q38:Q39)</f>
        <v>1437.4847129776367</v>
      </c>
    </row>
    <row r="41" spans="1:18">
      <c r="A41" s="9"/>
      <c r="B41" s="10"/>
      <c r="C41" s="13" t="s">
        <v>224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9">
        <f>+Q40*0.11</f>
        <v>158.12331842754003</v>
      </c>
    </row>
    <row r="42" spans="1:18" ht="15.75">
      <c r="A42" s="9"/>
      <c r="B42" s="10"/>
      <c r="C42" s="13" t="s">
        <v>223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9">
        <f>SUM(Q40:Q41)</f>
        <v>1595.6080314051767</v>
      </c>
      <c r="R42" s="29"/>
    </row>
    <row r="47" spans="1:18">
      <c r="C47" s="7" t="s">
        <v>42</v>
      </c>
      <c r="D47" s="6"/>
      <c r="E47" s="6"/>
      <c r="F47" s="6" t="s">
        <v>43</v>
      </c>
    </row>
  </sheetData>
  <mergeCells count="19">
    <mergeCell ref="A32:D32"/>
    <mergeCell ref="H14:H15"/>
    <mergeCell ref="I14:L14"/>
    <mergeCell ref="M14:O14"/>
    <mergeCell ref="P14:Q14"/>
    <mergeCell ref="A17:D17"/>
    <mergeCell ref="A18:D18"/>
    <mergeCell ref="A14:A15"/>
    <mergeCell ref="B14:B15"/>
    <mergeCell ref="C14:C15"/>
    <mergeCell ref="D14:D15"/>
    <mergeCell ref="E14:E15"/>
    <mergeCell ref="F14:G14"/>
    <mergeCell ref="L7:O7"/>
    <mergeCell ref="C1:O1"/>
    <mergeCell ref="E3:H3"/>
    <mergeCell ref="D4:J4"/>
    <mergeCell ref="A5:Q5"/>
    <mergeCell ref="A6:Q6"/>
  </mergeCells>
  <pageMargins left="0.24" right="0.16" top="0.55000000000000004" bottom="0.27" header="0.2" footer="0.2"/>
  <pageSetup paperSize="9" scale="8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F27F8-38BA-4A11-84EA-AE04211E15DA}">
  <sheetPr>
    <tabColor rgb="FF92D050"/>
  </sheetPr>
  <dimension ref="A1:R66"/>
  <sheetViews>
    <sheetView view="pageBreakPreview" topLeftCell="A30" zoomScaleNormal="100" zoomScaleSheetLayoutView="100" workbookViewId="0">
      <selection activeCell="C34" sqref="C34"/>
    </sheetView>
  </sheetViews>
  <sheetFormatPr defaultRowHeight="1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30.75" customHeight="1">
      <c r="B1" s="77"/>
      <c r="C1" s="228" t="s">
        <v>264</v>
      </c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77"/>
      <c r="Q1" s="77"/>
    </row>
    <row r="2" spans="1:17" ht="18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37"/>
      <c r="N2" s="79"/>
      <c r="O2" s="79"/>
      <c r="P2" s="79"/>
      <c r="Q2" s="79"/>
    </row>
    <row r="3" spans="1:17">
      <c r="B3" s="78"/>
      <c r="C3" s="78"/>
      <c r="D3" s="78"/>
      <c r="E3" s="229" t="s">
        <v>237</v>
      </c>
      <c r="F3" s="229"/>
      <c r="G3" s="229"/>
      <c r="H3" s="229"/>
      <c r="I3" s="78"/>
      <c r="J3" s="78"/>
      <c r="K3" s="78"/>
      <c r="L3" s="78"/>
      <c r="M3" s="78"/>
      <c r="N3" s="78"/>
      <c r="O3" s="78"/>
      <c r="P3" s="78"/>
      <c r="Q3" s="78"/>
    </row>
    <row r="4" spans="1:17">
      <c r="B4" s="15"/>
      <c r="C4" s="15"/>
      <c r="D4" s="230" t="s">
        <v>344</v>
      </c>
      <c r="E4" s="230"/>
      <c r="F4" s="230"/>
      <c r="G4" s="230"/>
      <c r="H4" s="230"/>
      <c r="I4" s="230"/>
      <c r="J4" s="230"/>
      <c r="K4" s="15"/>
      <c r="L4" s="15"/>
      <c r="M4" s="15"/>
      <c r="N4" s="15"/>
      <c r="O4" s="15"/>
      <c r="P4" s="15"/>
      <c r="Q4" s="15"/>
    </row>
    <row r="5" spans="1:17" ht="15.75">
      <c r="A5" s="231" t="s">
        <v>1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</row>
    <row r="6" spans="1:17" ht="15.75">
      <c r="A6" s="232"/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</row>
    <row r="7" spans="1:17" ht="15.75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33" t="s">
        <v>2</v>
      </c>
      <c r="M7" s="233"/>
      <c r="N7" s="233"/>
      <c r="O7" s="233"/>
      <c r="P7" s="80">
        <f>+Q61</f>
        <v>12763.394038739236</v>
      </c>
      <c r="Q7" s="81" t="s">
        <v>3</v>
      </c>
    </row>
    <row r="8" spans="1:17" ht="15.75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267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>
      <c r="A10" s="1"/>
      <c r="B10" s="1"/>
      <c r="C10" s="17" t="s">
        <v>7</v>
      </c>
      <c r="D10" s="81"/>
      <c r="E10" s="145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>
      <c r="A12" s="1"/>
      <c r="B12" s="1"/>
      <c r="C12" s="17" t="s">
        <v>9</v>
      </c>
      <c r="D12" s="81"/>
      <c r="E12" s="17" t="s">
        <v>268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>
      <c r="A14" s="223" t="s">
        <v>10</v>
      </c>
      <c r="B14" s="223" t="s">
        <v>11</v>
      </c>
      <c r="C14" s="223" t="s">
        <v>12</v>
      </c>
      <c r="D14" s="223" t="s">
        <v>46</v>
      </c>
      <c r="E14" s="234" t="s">
        <v>13</v>
      </c>
      <c r="F14" s="234" t="s">
        <v>14</v>
      </c>
      <c r="G14" s="234"/>
      <c r="H14" s="223" t="s">
        <v>15</v>
      </c>
      <c r="I14" s="223" t="s">
        <v>16</v>
      </c>
      <c r="J14" s="223"/>
      <c r="K14" s="223"/>
      <c r="L14" s="223"/>
      <c r="M14" s="223" t="s">
        <v>17</v>
      </c>
      <c r="N14" s="223"/>
      <c r="O14" s="223"/>
      <c r="P14" s="223" t="s">
        <v>18</v>
      </c>
      <c r="Q14" s="223"/>
    </row>
    <row r="15" spans="1:17" ht="45">
      <c r="A15" s="223"/>
      <c r="B15" s="223"/>
      <c r="C15" s="223"/>
      <c r="D15" s="223"/>
      <c r="E15" s="234"/>
      <c r="F15" s="118" t="s">
        <v>19</v>
      </c>
      <c r="G15" s="118" t="s">
        <v>20</v>
      </c>
      <c r="H15" s="223"/>
      <c r="I15" s="118" t="s">
        <v>21</v>
      </c>
      <c r="J15" s="118" t="s">
        <v>22</v>
      </c>
      <c r="K15" s="118" t="s">
        <v>23</v>
      </c>
      <c r="L15" s="118" t="s">
        <v>24</v>
      </c>
      <c r="M15" s="110" t="s">
        <v>25</v>
      </c>
      <c r="N15" s="110" t="s">
        <v>26</v>
      </c>
      <c r="O15" s="110" t="s">
        <v>27</v>
      </c>
      <c r="P15" s="110" t="s">
        <v>28</v>
      </c>
      <c r="Q15" s="110" t="s">
        <v>29</v>
      </c>
    </row>
    <row r="16" spans="1:17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24" customHeight="1">
      <c r="A17" s="221" t="s">
        <v>344</v>
      </c>
      <c r="B17" s="221"/>
      <c r="C17" s="221"/>
      <c r="D17" s="221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ht="21.75" customHeight="1">
      <c r="A18" s="206" t="s">
        <v>345</v>
      </c>
      <c r="B18" s="206"/>
      <c r="C18" s="206"/>
      <c r="D18" s="206"/>
      <c r="E18" s="8"/>
      <c r="F18" s="12"/>
      <c r="G18" s="12"/>
      <c r="H18" s="12"/>
      <c r="I18" s="12"/>
      <c r="J18" s="12"/>
      <c r="K18" s="115"/>
      <c r="L18" s="146"/>
      <c r="M18" s="117"/>
      <c r="N18" s="146"/>
      <c r="O18" s="146"/>
      <c r="P18" s="117"/>
      <c r="Q18" s="117"/>
    </row>
    <row r="19" spans="1:17" ht="21.75" customHeight="1">
      <c r="A19" s="105">
        <v>1</v>
      </c>
      <c r="B19" s="150" t="s">
        <v>164</v>
      </c>
      <c r="C19" s="161" t="s">
        <v>165</v>
      </c>
      <c r="D19" s="9" t="s">
        <v>44</v>
      </c>
      <c r="E19" s="112">
        <v>830</v>
      </c>
      <c r="F19" s="146">
        <v>0</v>
      </c>
      <c r="G19" s="146">
        <v>0</v>
      </c>
      <c r="H19" s="110"/>
      <c r="I19" s="115"/>
      <c r="J19" s="116"/>
      <c r="K19" s="115">
        <f t="shared" ref="K19:K52" si="0">E19*J19</f>
        <v>0</v>
      </c>
      <c r="L19" s="118"/>
      <c r="M19" s="117">
        <f>J19*L19*1.13226</f>
        <v>0</v>
      </c>
      <c r="N19" s="146">
        <f t="shared" ref="N19:N34" si="1">F19*2.43749</f>
        <v>0</v>
      </c>
      <c r="O19" s="146">
        <f t="shared" ref="O19:O34" si="2">G19*3.04857</f>
        <v>0</v>
      </c>
      <c r="P19" s="117">
        <v>0.33</v>
      </c>
      <c r="Q19" s="117">
        <f t="shared" ref="Q19:Q54" si="3">E19*P19</f>
        <v>273.90000000000003</v>
      </c>
    </row>
    <row r="20" spans="1:17" ht="60.75">
      <c r="A20" s="105">
        <v>2</v>
      </c>
      <c r="B20" s="108" t="s">
        <v>208</v>
      </c>
      <c r="C20" s="161" t="s">
        <v>347</v>
      </c>
      <c r="D20" s="9" t="s">
        <v>134</v>
      </c>
      <c r="E20" s="124">
        <v>28</v>
      </c>
      <c r="F20" s="146">
        <f>82.6/100</f>
        <v>0.82599999999999996</v>
      </c>
      <c r="G20" s="146">
        <f>78.4/100</f>
        <v>0.78400000000000003</v>
      </c>
      <c r="H20" s="110"/>
      <c r="I20" s="115"/>
      <c r="J20" s="116"/>
      <c r="K20" s="115">
        <f t="shared" si="0"/>
        <v>0</v>
      </c>
      <c r="L20" s="146"/>
      <c r="M20" s="117">
        <f t="shared" ref="M20:M25" si="4">J20*L20*1.13226</f>
        <v>0</v>
      </c>
      <c r="N20" s="146">
        <f t="shared" si="1"/>
        <v>2.0133667399999999</v>
      </c>
      <c r="O20" s="146">
        <f t="shared" si="2"/>
        <v>2.3900788799999999</v>
      </c>
      <c r="P20" s="117">
        <f t="shared" ref="P20:P54" si="5">SUM(M20:M20,N20,O20)</f>
        <v>4.4034456199999994</v>
      </c>
      <c r="Q20" s="117">
        <f t="shared" si="3"/>
        <v>123.29647735999998</v>
      </c>
    </row>
    <row r="21" spans="1:17" ht="60">
      <c r="A21" s="105">
        <v>3</v>
      </c>
      <c r="B21" s="150" t="s">
        <v>158</v>
      </c>
      <c r="C21" s="161" t="s">
        <v>352</v>
      </c>
      <c r="D21" s="9" t="s">
        <v>134</v>
      </c>
      <c r="E21" s="123">
        <v>112</v>
      </c>
      <c r="F21" s="143">
        <f>13.3/1000</f>
        <v>1.3300000000000001E-2</v>
      </c>
      <c r="G21" s="146">
        <f>284.29/1000</f>
        <v>0.28429000000000004</v>
      </c>
      <c r="H21" s="110"/>
      <c r="I21" s="115"/>
      <c r="J21" s="116"/>
      <c r="K21" s="115">
        <f t="shared" si="0"/>
        <v>0</v>
      </c>
      <c r="L21" s="146"/>
      <c r="M21" s="117">
        <f t="shared" si="4"/>
        <v>0</v>
      </c>
      <c r="N21" s="146">
        <f t="shared" si="1"/>
        <v>3.2418617000000004E-2</v>
      </c>
      <c r="O21" s="146">
        <f t="shared" si="2"/>
        <v>0.86667796530000007</v>
      </c>
      <c r="P21" s="117">
        <f t="shared" si="5"/>
        <v>0.89909658230000011</v>
      </c>
      <c r="Q21" s="117">
        <f t="shared" si="3"/>
        <v>100.69881721760001</v>
      </c>
    </row>
    <row r="22" spans="1:17" ht="30">
      <c r="A22" s="105">
        <v>4</v>
      </c>
      <c r="B22" s="150" t="s">
        <v>227</v>
      </c>
      <c r="C22" s="161" t="s">
        <v>270</v>
      </c>
      <c r="D22" s="9" t="s">
        <v>113</v>
      </c>
      <c r="E22" s="123">
        <v>212.8</v>
      </c>
      <c r="F22" s="146">
        <v>0</v>
      </c>
      <c r="G22" s="146">
        <v>0.39</v>
      </c>
      <c r="H22" s="110"/>
      <c r="I22" s="115"/>
      <c r="J22" s="116"/>
      <c r="K22" s="115">
        <f t="shared" si="0"/>
        <v>0</v>
      </c>
      <c r="L22" s="146"/>
      <c r="M22" s="117">
        <f t="shared" si="4"/>
        <v>0</v>
      </c>
      <c r="N22" s="146">
        <f t="shared" si="1"/>
        <v>0</v>
      </c>
      <c r="O22" s="146">
        <f t="shared" si="2"/>
        <v>1.1889422999999999</v>
      </c>
      <c r="P22" s="117">
        <f t="shared" si="5"/>
        <v>1.1889422999999999</v>
      </c>
      <c r="Q22" s="117">
        <f t="shared" si="3"/>
        <v>253.00692143999999</v>
      </c>
    </row>
    <row r="23" spans="1:17" ht="45">
      <c r="A23" s="105">
        <v>5</v>
      </c>
      <c r="B23" s="150" t="s">
        <v>158</v>
      </c>
      <c r="C23" s="161" t="s">
        <v>351</v>
      </c>
      <c r="D23" s="9" t="s">
        <v>134</v>
      </c>
      <c r="E23" s="124">
        <v>281</v>
      </c>
      <c r="F23" s="143">
        <f>13.3/1000</f>
        <v>1.3300000000000001E-2</v>
      </c>
      <c r="G23" s="146">
        <f>284.29/1000</f>
        <v>0.28429000000000004</v>
      </c>
      <c r="H23" s="110"/>
      <c r="I23" s="115"/>
      <c r="J23" s="116"/>
      <c r="K23" s="115">
        <f t="shared" si="0"/>
        <v>0</v>
      </c>
      <c r="L23" s="146"/>
      <c r="M23" s="117">
        <f t="shared" si="4"/>
        <v>0</v>
      </c>
      <c r="N23" s="146">
        <f t="shared" si="1"/>
        <v>3.2418617000000004E-2</v>
      </c>
      <c r="O23" s="146">
        <f t="shared" si="2"/>
        <v>0.86667796530000007</v>
      </c>
      <c r="P23" s="117">
        <f t="shared" si="5"/>
        <v>0.89909658230000011</v>
      </c>
      <c r="Q23" s="117">
        <f t="shared" si="3"/>
        <v>252.64613962630003</v>
      </c>
    </row>
    <row r="24" spans="1:17" ht="30">
      <c r="A24" s="105">
        <v>6</v>
      </c>
      <c r="B24" s="142" t="s">
        <v>273</v>
      </c>
      <c r="C24" s="161" t="s">
        <v>349</v>
      </c>
      <c r="D24" s="9" t="s">
        <v>134</v>
      </c>
      <c r="E24" s="124">
        <v>31</v>
      </c>
      <c r="F24" s="146">
        <v>1.94</v>
      </c>
      <c r="G24" s="146">
        <v>0</v>
      </c>
      <c r="H24" s="110"/>
      <c r="I24" s="115"/>
      <c r="J24" s="116"/>
      <c r="K24" s="115">
        <f t="shared" si="0"/>
        <v>0</v>
      </c>
      <c r="L24" s="146"/>
      <c r="M24" s="117">
        <f t="shared" si="4"/>
        <v>0</v>
      </c>
      <c r="N24" s="146">
        <f t="shared" si="1"/>
        <v>4.7287305999999996</v>
      </c>
      <c r="O24" s="146">
        <f t="shared" si="2"/>
        <v>0</v>
      </c>
      <c r="P24" s="117">
        <f t="shared" si="5"/>
        <v>4.7287305999999996</v>
      </c>
      <c r="Q24" s="117">
        <f t="shared" si="3"/>
        <v>146.59064859999998</v>
      </c>
    </row>
    <row r="25" spans="1:17" ht="30">
      <c r="A25" s="105">
        <v>7</v>
      </c>
      <c r="B25" s="20" t="s">
        <v>274</v>
      </c>
      <c r="C25" s="161" t="s">
        <v>275</v>
      </c>
      <c r="D25" s="9" t="s">
        <v>134</v>
      </c>
      <c r="E25" s="124">
        <v>31</v>
      </c>
      <c r="F25" s="143">
        <f>9.86/1000</f>
        <v>9.859999999999999E-3</v>
      </c>
      <c r="G25" s="146">
        <f>210.8/1000</f>
        <v>0.21080000000000002</v>
      </c>
      <c r="H25" s="110"/>
      <c r="I25" s="115"/>
      <c r="J25" s="116"/>
      <c r="K25" s="115">
        <f t="shared" si="0"/>
        <v>0</v>
      </c>
      <c r="L25" s="118"/>
      <c r="M25" s="117">
        <f t="shared" si="4"/>
        <v>0</v>
      </c>
      <c r="N25" s="146">
        <f t="shared" si="1"/>
        <v>2.4033651399999998E-2</v>
      </c>
      <c r="O25" s="146">
        <f t="shared" si="2"/>
        <v>0.64263855599999997</v>
      </c>
      <c r="P25" s="117">
        <f t="shared" si="5"/>
        <v>0.66667220739999999</v>
      </c>
      <c r="Q25" s="117">
        <f t="shared" si="3"/>
        <v>20.666838429399998</v>
      </c>
    </row>
    <row r="26" spans="1:17" ht="30">
      <c r="A26" s="105">
        <v>8</v>
      </c>
      <c r="B26" s="150" t="s">
        <v>228</v>
      </c>
      <c r="C26" s="161" t="s">
        <v>276</v>
      </c>
      <c r="D26" s="9" t="s">
        <v>182</v>
      </c>
      <c r="E26" s="124">
        <v>624</v>
      </c>
      <c r="F26" s="146">
        <v>0</v>
      </c>
      <c r="G26" s="146">
        <v>0.39</v>
      </c>
      <c r="H26" s="110"/>
      <c r="I26" s="115"/>
      <c r="J26" s="116"/>
      <c r="K26" s="115">
        <f t="shared" si="0"/>
        <v>0</v>
      </c>
      <c r="L26" s="146"/>
      <c r="M26" s="117">
        <f>J26*L26*1.13226</f>
        <v>0</v>
      </c>
      <c r="N26" s="146">
        <f t="shared" si="1"/>
        <v>0</v>
      </c>
      <c r="O26" s="146">
        <f t="shared" si="2"/>
        <v>1.1889422999999999</v>
      </c>
      <c r="P26" s="117">
        <f t="shared" si="5"/>
        <v>1.1889422999999999</v>
      </c>
      <c r="Q26" s="117">
        <f t="shared" si="3"/>
        <v>741.89999519999992</v>
      </c>
    </row>
    <row r="27" spans="1:17" ht="45">
      <c r="A27" s="105">
        <v>9</v>
      </c>
      <c r="B27" s="119" t="s">
        <v>277</v>
      </c>
      <c r="C27" s="161" t="s">
        <v>348</v>
      </c>
      <c r="D27" s="9" t="s">
        <v>134</v>
      </c>
      <c r="E27" s="124">
        <v>120</v>
      </c>
      <c r="F27" s="143">
        <f>17.5/1000</f>
        <v>1.7500000000000002E-2</v>
      </c>
      <c r="G27" s="146">
        <f>375.02/1000</f>
        <v>0.37501999999999996</v>
      </c>
      <c r="H27" s="110"/>
      <c r="I27" s="115"/>
      <c r="J27" s="116"/>
      <c r="K27" s="115">
        <f t="shared" si="0"/>
        <v>0</v>
      </c>
      <c r="L27" s="118"/>
      <c r="M27" s="117">
        <f t="shared" ref="M27:M39" si="6">J27*L27*1.13226</f>
        <v>0</v>
      </c>
      <c r="N27" s="146">
        <f t="shared" si="1"/>
        <v>4.2656075000000002E-2</v>
      </c>
      <c r="O27" s="146">
        <f t="shared" si="2"/>
        <v>1.1432747213999999</v>
      </c>
      <c r="P27" s="117">
        <f t="shared" si="5"/>
        <v>1.1859307963999999</v>
      </c>
      <c r="Q27" s="117">
        <f t="shared" si="3"/>
        <v>142.31169556799998</v>
      </c>
    </row>
    <row r="28" spans="1:17" ht="30">
      <c r="A28" s="105">
        <v>10</v>
      </c>
      <c r="B28" s="20" t="s">
        <v>278</v>
      </c>
      <c r="C28" s="161" t="s">
        <v>279</v>
      </c>
      <c r="D28" s="9" t="s">
        <v>272</v>
      </c>
      <c r="E28" s="124">
        <v>13</v>
      </c>
      <c r="F28" s="146">
        <f>474/100</f>
        <v>4.74</v>
      </c>
      <c r="G28" s="146">
        <v>0</v>
      </c>
      <c r="H28" s="110"/>
      <c r="I28" s="115"/>
      <c r="J28" s="116"/>
      <c r="K28" s="115">
        <f t="shared" si="0"/>
        <v>0</v>
      </c>
      <c r="L28" s="118"/>
      <c r="M28" s="117">
        <f t="shared" si="6"/>
        <v>0</v>
      </c>
      <c r="N28" s="146">
        <f t="shared" si="1"/>
        <v>11.553702599999999</v>
      </c>
      <c r="O28" s="146">
        <f t="shared" si="2"/>
        <v>0</v>
      </c>
      <c r="P28" s="117">
        <f t="shared" si="5"/>
        <v>11.553702599999999</v>
      </c>
      <c r="Q28" s="117">
        <f t="shared" si="3"/>
        <v>150.19813379999999</v>
      </c>
    </row>
    <row r="29" spans="1:17" ht="30">
      <c r="A29" s="105">
        <v>11</v>
      </c>
      <c r="B29" s="20" t="s">
        <v>282</v>
      </c>
      <c r="C29" s="161" t="s">
        <v>281</v>
      </c>
      <c r="D29" s="9" t="s">
        <v>134</v>
      </c>
      <c r="E29" s="124">
        <v>13</v>
      </c>
      <c r="F29" s="143">
        <f>13.3/1000</f>
        <v>1.3300000000000001E-2</v>
      </c>
      <c r="G29" s="146">
        <f>284.29/1000</f>
        <v>0.28429000000000004</v>
      </c>
      <c r="H29" s="110"/>
      <c r="I29" s="115"/>
      <c r="J29" s="116"/>
      <c r="K29" s="115">
        <f t="shared" si="0"/>
        <v>0</v>
      </c>
      <c r="L29" s="118"/>
      <c r="M29" s="117">
        <f t="shared" si="6"/>
        <v>0</v>
      </c>
      <c r="N29" s="146">
        <f t="shared" si="1"/>
        <v>3.2418617000000004E-2</v>
      </c>
      <c r="O29" s="146">
        <f t="shared" si="2"/>
        <v>0.86667796530000007</v>
      </c>
      <c r="P29" s="117">
        <f t="shared" si="5"/>
        <v>0.89909658230000011</v>
      </c>
      <c r="Q29" s="117">
        <f t="shared" si="3"/>
        <v>11.688255569900001</v>
      </c>
    </row>
    <row r="30" spans="1:17" ht="30">
      <c r="A30" s="105">
        <v>12</v>
      </c>
      <c r="B30" s="20" t="s">
        <v>280</v>
      </c>
      <c r="C30" s="161" t="s">
        <v>276</v>
      </c>
      <c r="D30" s="9" t="s">
        <v>182</v>
      </c>
      <c r="E30" s="123">
        <v>306</v>
      </c>
      <c r="F30" s="146">
        <v>0</v>
      </c>
      <c r="G30" s="146">
        <v>0.39</v>
      </c>
      <c r="H30" s="110"/>
      <c r="I30" s="115"/>
      <c r="J30" s="116"/>
      <c r="K30" s="115">
        <f t="shared" si="0"/>
        <v>0</v>
      </c>
      <c r="L30" s="118"/>
      <c r="M30" s="117">
        <f t="shared" si="6"/>
        <v>0</v>
      </c>
      <c r="N30" s="146">
        <f t="shared" si="1"/>
        <v>0</v>
      </c>
      <c r="O30" s="146">
        <f t="shared" si="2"/>
        <v>1.1889422999999999</v>
      </c>
      <c r="P30" s="117">
        <f t="shared" si="5"/>
        <v>1.1889422999999999</v>
      </c>
      <c r="Q30" s="117">
        <f t="shared" si="3"/>
        <v>363.81634379999997</v>
      </c>
    </row>
    <row r="31" spans="1:17" ht="45">
      <c r="A31" s="105">
        <v>13</v>
      </c>
      <c r="B31" s="20" t="s">
        <v>283</v>
      </c>
      <c r="C31" s="161" t="s">
        <v>353</v>
      </c>
      <c r="D31" s="9" t="s">
        <v>134</v>
      </c>
      <c r="E31" s="112">
        <v>29</v>
      </c>
      <c r="F31" s="146">
        <f>1.94*1.2</f>
        <v>2.3279999999999998</v>
      </c>
      <c r="G31" s="146">
        <v>0</v>
      </c>
      <c r="H31" s="110"/>
      <c r="I31" s="115"/>
      <c r="J31" s="116"/>
      <c r="K31" s="115">
        <f t="shared" si="0"/>
        <v>0</v>
      </c>
      <c r="L31" s="146"/>
      <c r="M31" s="117">
        <f t="shared" si="6"/>
        <v>0</v>
      </c>
      <c r="N31" s="146">
        <f t="shared" si="1"/>
        <v>5.6744767199999995</v>
      </c>
      <c r="O31" s="146">
        <f t="shared" si="2"/>
        <v>0</v>
      </c>
      <c r="P31" s="117">
        <f t="shared" si="5"/>
        <v>5.6744767199999995</v>
      </c>
      <c r="Q31" s="117">
        <f t="shared" si="3"/>
        <v>164.55982487999998</v>
      </c>
    </row>
    <row r="32" spans="1:17" ht="30">
      <c r="A32" s="105">
        <v>14</v>
      </c>
      <c r="B32" s="20" t="s">
        <v>33</v>
      </c>
      <c r="C32" s="161" t="s">
        <v>148</v>
      </c>
      <c r="D32" s="9" t="s">
        <v>45</v>
      </c>
      <c r="E32" s="112">
        <v>29</v>
      </c>
      <c r="F32" s="146">
        <v>0.89</v>
      </c>
      <c r="G32" s="146">
        <v>0</v>
      </c>
      <c r="H32" s="20" t="s">
        <v>34</v>
      </c>
      <c r="I32" s="20" t="s">
        <v>45</v>
      </c>
      <c r="J32" s="123">
        <v>1.1000000000000001</v>
      </c>
      <c r="K32" s="115">
        <f t="shared" si="0"/>
        <v>31.900000000000002</v>
      </c>
      <c r="L32" s="146">
        <v>3</v>
      </c>
      <c r="M32" s="117">
        <f t="shared" si="6"/>
        <v>3.7364580000000003</v>
      </c>
      <c r="N32" s="146">
        <f t="shared" si="1"/>
        <v>2.1693661</v>
      </c>
      <c r="O32" s="146">
        <f t="shared" si="2"/>
        <v>0</v>
      </c>
      <c r="P32" s="117">
        <f t="shared" si="5"/>
        <v>5.9058241000000002</v>
      </c>
      <c r="Q32" s="117">
        <f t="shared" si="3"/>
        <v>171.26889890000001</v>
      </c>
    </row>
    <row r="33" spans="1:17" ht="30">
      <c r="A33" s="105">
        <v>15</v>
      </c>
      <c r="B33" s="142" t="s">
        <v>284</v>
      </c>
      <c r="C33" s="163" t="s">
        <v>285</v>
      </c>
      <c r="D33" s="9" t="s">
        <v>134</v>
      </c>
      <c r="E33" s="164">
        <v>100</v>
      </c>
      <c r="F33" s="146">
        <v>0.89</v>
      </c>
      <c r="G33" s="146">
        <v>0</v>
      </c>
      <c r="H33" s="20" t="s">
        <v>34</v>
      </c>
      <c r="I33" s="20" t="s">
        <v>45</v>
      </c>
      <c r="J33" s="123">
        <v>1.1000000000000001</v>
      </c>
      <c r="K33" s="136">
        <f t="shared" si="0"/>
        <v>110.00000000000001</v>
      </c>
      <c r="L33" s="146">
        <v>3</v>
      </c>
      <c r="M33" s="117">
        <f t="shared" si="6"/>
        <v>3.7364580000000003</v>
      </c>
      <c r="N33" s="146">
        <f t="shared" si="1"/>
        <v>2.1693661</v>
      </c>
      <c r="O33" s="146">
        <f t="shared" si="2"/>
        <v>0</v>
      </c>
      <c r="P33" s="117">
        <f t="shared" si="5"/>
        <v>5.9058241000000002</v>
      </c>
      <c r="Q33" s="117">
        <f t="shared" si="3"/>
        <v>590.58240999999998</v>
      </c>
    </row>
    <row r="34" spans="1:17" ht="30">
      <c r="A34" s="105">
        <v>16</v>
      </c>
      <c r="B34" s="119" t="s">
        <v>99</v>
      </c>
      <c r="C34" s="161" t="s">
        <v>597</v>
      </c>
      <c r="D34" s="9" t="s">
        <v>134</v>
      </c>
      <c r="E34" s="165">
        <v>287</v>
      </c>
      <c r="F34" s="146">
        <f>7.4/100</f>
        <v>7.400000000000001E-2</v>
      </c>
      <c r="G34" s="146">
        <f>25/1000+4.2/100</f>
        <v>6.7000000000000004E-2</v>
      </c>
      <c r="H34" s="20" t="s">
        <v>34</v>
      </c>
      <c r="I34" s="20" t="s">
        <v>45</v>
      </c>
      <c r="J34" s="123">
        <v>1.1000000000000001</v>
      </c>
      <c r="K34" s="115">
        <f t="shared" si="0"/>
        <v>315.70000000000005</v>
      </c>
      <c r="L34" s="146">
        <v>3</v>
      </c>
      <c r="M34" s="117">
        <f t="shared" si="6"/>
        <v>3.7364580000000003</v>
      </c>
      <c r="N34" s="146">
        <f t="shared" si="1"/>
        <v>0.18037426000000001</v>
      </c>
      <c r="O34" s="146">
        <f t="shared" si="2"/>
        <v>0.20425419</v>
      </c>
      <c r="P34" s="117">
        <f t="shared" si="5"/>
        <v>4.1210864500000008</v>
      </c>
      <c r="Q34" s="117">
        <f t="shared" si="3"/>
        <v>1182.7518111500003</v>
      </c>
    </row>
    <row r="35" spans="1:17" ht="15.75">
      <c r="A35" s="215">
        <v>17</v>
      </c>
      <c r="B35" s="207" t="s">
        <v>166</v>
      </c>
      <c r="C35" s="235" t="s">
        <v>167</v>
      </c>
      <c r="D35" s="237" t="s">
        <v>116</v>
      </c>
      <c r="E35" s="241">
        <v>560</v>
      </c>
      <c r="F35" s="240">
        <f>1.74/100</f>
        <v>1.7399999999999999E-2</v>
      </c>
      <c r="G35" s="240">
        <f>11.06/100</f>
        <v>0.1106</v>
      </c>
      <c r="H35" s="110" t="s">
        <v>168</v>
      </c>
      <c r="I35" s="115" t="s">
        <v>45</v>
      </c>
      <c r="J35" s="146">
        <f>18.9/100</f>
        <v>0.18899999999999997</v>
      </c>
      <c r="K35" s="115">
        <f t="shared" si="0"/>
        <v>105.83999999999999</v>
      </c>
      <c r="L35" s="146">
        <v>4</v>
      </c>
      <c r="M35" s="117">
        <f t="shared" si="6"/>
        <v>0.8559885599999999</v>
      </c>
      <c r="N35" s="204">
        <f>F35*2.43749</f>
        <v>4.2412325999999993E-2</v>
      </c>
      <c r="O35" s="204">
        <f>G35*3.04857</f>
        <v>0.337171842</v>
      </c>
      <c r="P35" s="204">
        <f>SUM(M35:M37,N35,O35)</f>
        <v>1.3103018879999999</v>
      </c>
      <c r="Q35" s="204">
        <f t="shared" si="3"/>
        <v>733.76905727999997</v>
      </c>
    </row>
    <row r="36" spans="1:17" ht="15.75">
      <c r="A36" s="239"/>
      <c r="B36" s="207"/>
      <c r="C36" s="245"/>
      <c r="D36" s="244"/>
      <c r="E36" s="242"/>
      <c r="F36" s="240"/>
      <c r="G36" s="240"/>
      <c r="H36" s="110" t="s">
        <v>169</v>
      </c>
      <c r="I36" s="115" t="s">
        <v>45</v>
      </c>
      <c r="J36" s="146">
        <f>15/1000</f>
        <v>1.4999999999999999E-2</v>
      </c>
      <c r="K36" s="115">
        <f>E35*J36</f>
        <v>8.4</v>
      </c>
      <c r="L36" s="146">
        <v>4</v>
      </c>
      <c r="M36" s="117">
        <f t="shared" si="6"/>
        <v>6.7935599999999999E-2</v>
      </c>
      <c r="N36" s="222"/>
      <c r="O36" s="222"/>
      <c r="P36" s="222"/>
      <c r="Q36" s="222"/>
    </row>
    <row r="37" spans="1:17" ht="15.75">
      <c r="A37" s="216"/>
      <c r="B37" s="207"/>
      <c r="C37" s="236"/>
      <c r="D37" s="238"/>
      <c r="E37" s="243"/>
      <c r="F37" s="240"/>
      <c r="G37" s="240"/>
      <c r="H37" s="110" t="s">
        <v>127</v>
      </c>
      <c r="I37" s="115" t="s">
        <v>45</v>
      </c>
      <c r="J37" s="146">
        <v>0.03</v>
      </c>
      <c r="K37" s="115">
        <f>E35*J37</f>
        <v>16.8</v>
      </c>
      <c r="L37" s="146">
        <v>0.2</v>
      </c>
      <c r="M37" s="117">
        <f t="shared" si="6"/>
        <v>6.7935600000000006E-3</v>
      </c>
      <c r="N37" s="205"/>
      <c r="O37" s="205"/>
      <c r="P37" s="205"/>
      <c r="Q37" s="205"/>
    </row>
    <row r="38" spans="1:17" ht="45">
      <c r="A38" s="105">
        <v>18</v>
      </c>
      <c r="B38" s="110" t="s">
        <v>170</v>
      </c>
      <c r="C38" s="161" t="s">
        <v>171</v>
      </c>
      <c r="D38" s="9" t="s">
        <v>116</v>
      </c>
      <c r="E38" s="112">
        <v>560</v>
      </c>
      <c r="F38" s="125">
        <f>2.092/100</f>
        <v>2.0920000000000001E-2</v>
      </c>
      <c r="G38" s="125">
        <f>4.74/100</f>
        <v>4.7400000000000005E-2</v>
      </c>
      <c r="H38" s="20" t="s">
        <v>172</v>
      </c>
      <c r="I38" s="20" t="s">
        <v>113</v>
      </c>
      <c r="J38" s="133">
        <f>93.1/1000+11.6*0.004</f>
        <v>0.13949999999999999</v>
      </c>
      <c r="K38" s="115">
        <f t="shared" ref="K38:K39" si="7">E38*J38</f>
        <v>78.11999999999999</v>
      </c>
      <c r="L38" s="146">
        <v>26</v>
      </c>
      <c r="M38" s="117">
        <f t="shared" si="6"/>
        <v>4.10670702</v>
      </c>
      <c r="N38" s="146">
        <f t="shared" ref="N38:N39" si="8">F38*2.43749</f>
        <v>5.0992290799999999E-2</v>
      </c>
      <c r="O38" s="146">
        <f t="shared" ref="O38:O39" si="9">G38*3.04857</f>
        <v>0.14450221800000002</v>
      </c>
      <c r="P38" s="117">
        <f t="shared" si="5"/>
        <v>4.3022015288000004</v>
      </c>
      <c r="Q38" s="117">
        <f t="shared" si="3"/>
        <v>2409.2328561280001</v>
      </c>
    </row>
    <row r="39" spans="1:17" ht="30">
      <c r="A39" s="105">
        <v>19</v>
      </c>
      <c r="B39" s="20" t="s">
        <v>173</v>
      </c>
      <c r="C39" s="161" t="s">
        <v>174</v>
      </c>
      <c r="D39" s="9" t="s">
        <v>116</v>
      </c>
      <c r="E39" s="112">
        <v>560</v>
      </c>
      <c r="F39" s="125">
        <f>2.08/100</f>
        <v>2.0799999999999999E-2</v>
      </c>
      <c r="G39" s="125">
        <f>4.74/100</f>
        <v>4.7400000000000005E-2</v>
      </c>
      <c r="H39" s="20" t="s">
        <v>175</v>
      </c>
      <c r="I39" s="20" t="s">
        <v>113</v>
      </c>
      <c r="J39" s="133">
        <f>97.4/1000</f>
        <v>9.74E-2</v>
      </c>
      <c r="K39" s="115">
        <f t="shared" si="7"/>
        <v>54.543999999999997</v>
      </c>
      <c r="L39" s="146">
        <v>27</v>
      </c>
      <c r="M39" s="117">
        <f t="shared" si="6"/>
        <v>2.9776173479999999</v>
      </c>
      <c r="N39" s="146">
        <f t="shared" si="8"/>
        <v>5.0699791999999994E-2</v>
      </c>
      <c r="O39" s="146">
        <f t="shared" si="9"/>
        <v>0.14450221800000002</v>
      </c>
      <c r="P39" s="117">
        <f t="shared" si="5"/>
        <v>3.1728193579999999</v>
      </c>
      <c r="Q39" s="117">
        <f t="shared" si="3"/>
        <v>1776.7788404799999</v>
      </c>
    </row>
    <row r="40" spans="1:17">
      <c r="A40" s="206" t="s">
        <v>346</v>
      </c>
      <c r="B40" s="206"/>
      <c r="C40" s="206"/>
      <c r="D40" s="206"/>
      <c r="E40" s="112"/>
      <c r="F40" s="146"/>
      <c r="G40" s="146"/>
      <c r="H40" s="110"/>
      <c r="I40" s="115"/>
      <c r="J40" s="116"/>
      <c r="K40" s="115"/>
      <c r="L40" s="146"/>
      <c r="M40" s="117"/>
      <c r="N40" s="146"/>
      <c r="O40" s="146"/>
      <c r="P40" s="117"/>
      <c r="Q40" s="117"/>
    </row>
    <row r="41" spans="1:17" ht="30">
      <c r="A41" s="105">
        <v>1</v>
      </c>
      <c r="B41" s="108" t="s">
        <v>129</v>
      </c>
      <c r="C41" s="161" t="s">
        <v>354</v>
      </c>
      <c r="D41" s="9" t="s">
        <v>30</v>
      </c>
      <c r="E41" s="112">
        <v>1</v>
      </c>
      <c r="F41" s="146">
        <v>0.19</v>
      </c>
      <c r="G41" s="146">
        <v>0.02</v>
      </c>
      <c r="H41" s="110" t="s">
        <v>128</v>
      </c>
      <c r="I41" s="110" t="s">
        <v>30</v>
      </c>
      <c r="J41" s="146">
        <v>0.998</v>
      </c>
      <c r="K41" s="115">
        <f t="shared" si="0"/>
        <v>0.998</v>
      </c>
      <c r="L41" s="146">
        <v>1.54</v>
      </c>
      <c r="M41" s="117">
        <f t="shared" ref="M41" si="10">J41*L41*1.13226</f>
        <v>1.7401930392000002</v>
      </c>
      <c r="N41" s="146">
        <f t="shared" ref="N41" si="11">F41*2.43749</f>
        <v>0.46312310000000001</v>
      </c>
      <c r="O41" s="146">
        <f t="shared" ref="O41" si="12">G41*3.04857</f>
        <v>6.0971399999999995E-2</v>
      </c>
      <c r="P41" s="117">
        <f t="shared" si="5"/>
        <v>2.2642875392000001</v>
      </c>
      <c r="Q41" s="117">
        <f t="shared" si="3"/>
        <v>2.2642875392000001</v>
      </c>
    </row>
    <row r="42" spans="1:17" ht="45">
      <c r="A42" s="105">
        <v>2</v>
      </c>
      <c r="B42" s="110" t="s">
        <v>161</v>
      </c>
      <c r="C42" s="161" t="s">
        <v>155</v>
      </c>
      <c r="D42" s="9" t="s">
        <v>30</v>
      </c>
      <c r="E42" s="112">
        <v>415</v>
      </c>
      <c r="F42" s="146">
        <f>0.06</f>
        <v>0.06</v>
      </c>
      <c r="G42" s="146">
        <f>0.05</f>
        <v>0.05</v>
      </c>
      <c r="H42" s="110" t="s">
        <v>35</v>
      </c>
      <c r="I42" s="110" t="s">
        <v>30</v>
      </c>
      <c r="J42" s="116">
        <v>1.01</v>
      </c>
      <c r="K42" s="115">
        <f t="shared" si="0"/>
        <v>419.15</v>
      </c>
      <c r="L42" s="146">
        <v>0.56999999999999995</v>
      </c>
      <c r="M42" s="117">
        <f t="shared" ref="M42:M56" si="13">J42*L42*1.13226</f>
        <v>0.65184208200000004</v>
      </c>
      <c r="N42" s="146">
        <f t="shared" ref="N42:N51" si="14">F42*2.43749</f>
        <v>0.1462494</v>
      </c>
      <c r="O42" s="146">
        <f t="shared" ref="O42:O51" si="15">G42*3.04857</f>
        <v>0.15242849999999999</v>
      </c>
      <c r="P42" s="117">
        <f t="shared" si="5"/>
        <v>0.95051998199999999</v>
      </c>
      <c r="Q42" s="117">
        <f t="shared" si="3"/>
        <v>394.46579252999999</v>
      </c>
    </row>
    <row r="43" spans="1:17" ht="30">
      <c r="A43" s="105">
        <v>3</v>
      </c>
      <c r="B43" s="142" t="s">
        <v>118</v>
      </c>
      <c r="C43" s="163" t="s">
        <v>292</v>
      </c>
      <c r="D43" s="9" t="s">
        <v>44</v>
      </c>
      <c r="E43" s="112">
        <v>415</v>
      </c>
      <c r="F43" s="146">
        <v>0</v>
      </c>
      <c r="G43" s="146">
        <v>0</v>
      </c>
      <c r="H43" s="110" t="s">
        <v>293</v>
      </c>
      <c r="I43" s="110" t="s">
        <v>30</v>
      </c>
      <c r="J43" s="116">
        <v>1</v>
      </c>
      <c r="K43" s="136">
        <f t="shared" si="0"/>
        <v>415</v>
      </c>
      <c r="L43" s="146">
        <v>0.1</v>
      </c>
      <c r="M43" s="117">
        <f t="shared" si="13"/>
        <v>0.11322600000000001</v>
      </c>
      <c r="N43" s="146">
        <f t="shared" si="14"/>
        <v>0</v>
      </c>
      <c r="O43" s="146">
        <f t="shared" si="15"/>
        <v>0</v>
      </c>
      <c r="P43" s="117">
        <f t="shared" si="5"/>
        <v>0.11322600000000001</v>
      </c>
      <c r="Q43" s="117">
        <f t="shared" si="3"/>
        <v>46.988790000000002</v>
      </c>
    </row>
    <row r="44" spans="1:17" ht="30">
      <c r="A44" s="105">
        <v>4</v>
      </c>
      <c r="B44" s="110" t="s">
        <v>122</v>
      </c>
      <c r="C44" s="161" t="s">
        <v>154</v>
      </c>
      <c r="D44" s="9" t="s">
        <v>31</v>
      </c>
      <c r="E44" s="172">
        <v>1</v>
      </c>
      <c r="F44" s="146">
        <v>0.79</v>
      </c>
      <c r="G44" s="146">
        <v>0.6</v>
      </c>
      <c r="H44" s="110" t="s">
        <v>110</v>
      </c>
      <c r="I44" s="115" t="s">
        <v>31</v>
      </c>
      <c r="J44" s="118">
        <v>1</v>
      </c>
      <c r="K44" s="115">
        <f t="shared" si="0"/>
        <v>1</v>
      </c>
      <c r="L44" s="146">
        <v>16.5</v>
      </c>
      <c r="M44" s="117">
        <f t="shared" ref="M44" si="16">J44*L44*1.13226</f>
        <v>18.682290000000002</v>
      </c>
      <c r="N44" s="146">
        <f t="shared" ref="N44" si="17">F44*2.43749</f>
        <v>1.9256171</v>
      </c>
      <c r="O44" s="146">
        <f t="shared" ref="O44" si="18">G44*3.04857</f>
        <v>1.8291419999999998</v>
      </c>
      <c r="P44" s="117">
        <f t="shared" si="5"/>
        <v>22.437049100000003</v>
      </c>
      <c r="Q44" s="117">
        <f t="shared" si="3"/>
        <v>22.437049100000003</v>
      </c>
    </row>
    <row r="45" spans="1:17" ht="30">
      <c r="A45" s="105">
        <v>5</v>
      </c>
      <c r="B45" s="142" t="s">
        <v>123</v>
      </c>
      <c r="C45" s="161" t="s">
        <v>138</v>
      </c>
      <c r="D45" s="9" t="s">
        <v>31</v>
      </c>
      <c r="E45" s="172">
        <v>2</v>
      </c>
      <c r="F45" s="146">
        <v>0.22</v>
      </c>
      <c r="G45" s="146">
        <v>0.23</v>
      </c>
      <c r="H45" s="110" t="s">
        <v>111</v>
      </c>
      <c r="I45" s="115" t="s">
        <v>31</v>
      </c>
      <c r="J45" s="118">
        <v>1</v>
      </c>
      <c r="K45" s="115">
        <f t="shared" si="0"/>
        <v>2</v>
      </c>
      <c r="L45" s="146">
        <v>2.5</v>
      </c>
      <c r="M45" s="117">
        <f t="shared" ref="M45" si="19">J45*L45*1.13226</f>
        <v>2.8306500000000003</v>
      </c>
      <c r="N45" s="146">
        <f t="shared" ref="N45" si="20">F45*2.43749</f>
        <v>0.53624779999999994</v>
      </c>
      <c r="O45" s="146">
        <f t="shared" ref="O45" si="21">G45*3.04857</f>
        <v>0.70117109999999994</v>
      </c>
      <c r="P45" s="117">
        <f t="shared" si="5"/>
        <v>4.0680689000000001</v>
      </c>
      <c r="Q45" s="117">
        <f t="shared" si="3"/>
        <v>8.1361378000000002</v>
      </c>
    </row>
    <row r="46" spans="1:17" ht="30">
      <c r="A46" s="105">
        <v>6</v>
      </c>
      <c r="B46" s="109" t="s">
        <v>112</v>
      </c>
      <c r="C46" s="161" t="s">
        <v>358</v>
      </c>
      <c r="D46" s="9" t="s">
        <v>113</v>
      </c>
      <c r="E46" s="173">
        <v>3.3E-3</v>
      </c>
      <c r="F46" s="118">
        <v>190</v>
      </c>
      <c r="G46" s="118">
        <v>162</v>
      </c>
      <c r="H46" s="110"/>
      <c r="I46" s="115"/>
      <c r="J46" s="118"/>
      <c r="K46" s="117">
        <f t="shared" si="0"/>
        <v>0</v>
      </c>
      <c r="L46" s="146"/>
      <c r="M46" s="115">
        <f t="shared" si="13"/>
        <v>0</v>
      </c>
      <c r="N46" s="146">
        <f t="shared" si="14"/>
        <v>463.12309999999997</v>
      </c>
      <c r="O46" s="116">
        <f t="shared" si="15"/>
        <v>493.86833999999999</v>
      </c>
      <c r="P46" s="117">
        <f t="shared" si="5"/>
        <v>956.99144000000001</v>
      </c>
      <c r="Q46" s="117">
        <f t="shared" si="3"/>
        <v>3.1580717520000001</v>
      </c>
    </row>
    <row r="47" spans="1:17">
      <c r="A47" s="105">
        <v>7</v>
      </c>
      <c r="B47" s="108" t="s">
        <v>164</v>
      </c>
      <c r="C47" s="161" t="s">
        <v>355</v>
      </c>
      <c r="D47" s="9" t="s">
        <v>31</v>
      </c>
      <c r="E47" s="172">
        <v>1</v>
      </c>
      <c r="F47" s="146">
        <v>0</v>
      </c>
      <c r="G47" s="146">
        <v>0</v>
      </c>
      <c r="H47" s="110" t="s">
        <v>299</v>
      </c>
      <c r="I47" s="115" t="s">
        <v>31</v>
      </c>
      <c r="J47" s="118">
        <v>1</v>
      </c>
      <c r="K47" s="115">
        <f t="shared" si="0"/>
        <v>1</v>
      </c>
      <c r="L47" s="146">
        <v>4</v>
      </c>
      <c r="M47" s="117">
        <f t="shared" si="13"/>
        <v>4.5290400000000002</v>
      </c>
      <c r="N47" s="146">
        <f t="shared" si="14"/>
        <v>0</v>
      </c>
      <c r="O47" s="146">
        <f t="shared" si="15"/>
        <v>0</v>
      </c>
      <c r="P47" s="117">
        <f t="shared" si="5"/>
        <v>4.5290400000000002</v>
      </c>
      <c r="Q47" s="117">
        <f t="shared" si="3"/>
        <v>4.5290400000000002</v>
      </c>
    </row>
    <row r="48" spans="1:17">
      <c r="A48" s="105">
        <v>8</v>
      </c>
      <c r="B48" s="108" t="s">
        <v>164</v>
      </c>
      <c r="C48" s="161" t="s">
        <v>356</v>
      </c>
      <c r="D48" s="9" t="s">
        <v>31</v>
      </c>
      <c r="E48" s="172">
        <v>1</v>
      </c>
      <c r="F48" s="146">
        <v>0</v>
      </c>
      <c r="G48" s="146">
        <v>0</v>
      </c>
      <c r="H48" s="110" t="s">
        <v>299</v>
      </c>
      <c r="I48" s="115" t="s">
        <v>31</v>
      </c>
      <c r="J48" s="118">
        <v>1</v>
      </c>
      <c r="K48" s="115">
        <f t="shared" si="0"/>
        <v>1</v>
      </c>
      <c r="L48" s="146">
        <v>2</v>
      </c>
      <c r="M48" s="117">
        <f t="shared" si="13"/>
        <v>2.2645200000000001</v>
      </c>
      <c r="N48" s="146">
        <f t="shared" si="14"/>
        <v>0</v>
      </c>
      <c r="O48" s="146">
        <f t="shared" si="15"/>
        <v>0</v>
      </c>
      <c r="P48" s="117">
        <f t="shared" si="5"/>
        <v>2.2645200000000001</v>
      </c>
      <c r="Q48" s="117">
        <f t="shared" si="3"/>
        <v>2.2645200000000001</v>
      </c>
    </row>
    <row r="49" spans="1:18" ht="30">
      <c r="A49" s="105">
        <v>9</v>
      </c>
      <c r="B49" s="108" t="s">
        <v>37</v>
      </c>
      <c r="C49" s="161" t="s">
        <v>162</v>
      </c>
      <c r="D49" s="9" t="s">
        <v>31</v>
      </c>
      <c r="E49" s="172">
        <v>1</v>
      </c>
      <c r="F49" s="146">
        <f t="shared" ref="F49" si="22">2.31/10</f>
        <v>0.23100000000000001</v>
      </c>
      <c r="G49" s="146">
        <f t="shared" ref="G49" si="23">1.51/10</f>
        <v>0.151</v>
      </c>
      <c r="H49" s="110" t="s">
        <v>234</v>
      </c>
      <c r="I49" s="115" t="s">
        <v>31</v>
      </c>
      <c r="J49" s="118">
        <v>1</v>
      </c>
      <c r="K49" s="115">
        <f t="shared" si="0"/>
        <v>1</v>
      </c>
      <c r="L49" s="146">
        <v>11.25</v>
      </c>
      <c r="M49" s="117">
        <f t="shared" ref="M49" si="24">J49*L49*1.13226</f>
        <v>12.737925000000001</v>
      </c>
      <c r="N49" s="146">
        <f t="shared" ref="N49" si="25">F49*2.43749</f>
        <v>0.56306018999999996</v>
      </c>
      <c r="O49" s="146">
        <f t="shared" ref="O49" si="26">G49*3.04857</f>
        <v>0.46033406999999993</v>
      </c>
      <c r="P49" s="117">
        <f t="shared" si="5"/>
        <v>13.76131926</v>
      </c>
      <c r="Q49" s="117">
        <f t="shared" si="3"/>
        <v>13.76131926</v>
      </c>
    </row>
    <row r="50" spans="1:18" ht="30">
      <c r="A50" s="105">
        <v>10</v>
      </c>
      <c r="B50" s="108" t="s">
        <v>306</v>
      </c>
      <c r="C50" s="161" t="s">
        <v>357</v>
      </c>
      <c r="D50" s="9" t="s">
        <v>31</v>
      </c>
      <c r="E50" s="172">
        <v>1</v>
      </c>
      <c r="F50" s="146">
        <f>3.45/10</f>
        <v>0.34500000000000003</v>
      </c>
      <c r="G50" s="146">
        <f>2.27/10</f>
        <v>0.22700000000000001</v>
      </c>
      <c r="H50" s="110" t="s">
        <v>206</v>
      </c>
      <c r="I50" s="115" t="s">
        <v>31</v>
      </c>
      <c r="J50" s="118">
        <v>1</v>
      </c>
      <c r="K50" s="115">
        <f t="shared" si="0"/>
        <v>1</v>
      </c>
      <c r="L50" s="146">
        <v>1.2</v>
      </c>
      <c r="M50" s="117">
        <f t="shared" si="13"/>
        <v>1.3587119999999999</v>
      </c>
      <c r="N50" s="146">
        <f t="shared" si="14"/>
        <v>0.8409340500000001</v>
      </c>
      <c r="O50" s="146">
        <f t="shared" si="15"/>
        <v>0.69202538999999996</v>
      </c>
      <c r="P50" s="117">
        <f t="shared" si="5"/>
        <v>2.8916714400000001</v>
      </c>
      <c r="Q50" s="117">
        <f t="shared" si="3"/>
        <v>2.8916714400000001</v>
      </c>
    </row>
    <row r="51" spans="1:18" ht="30">
      <c r="A51" s="105">
        <v>11</v>
      </c>
      <c r="B51" s="108" t="s">
        <v>37</v>
      </c>
      <c r="C51" s="161" t="s">
        <v>230</v>
      </c>
      <c r="D51" s="9" t="s">
        <v>31</v>
      </c>
      <c r="E51" s="172">
        <v>1</v>
      </c>
      <c r="F51" s="146">
        <f>2.31/10</f>
        <v>0.23100000000000001</v>
      </c>
      <c r="G51" s="146">
        <f>1.51/10</f>
        <v>0.151</v>
      </c>
      <c r="H51" s="110" t="s">
        <v>153</v>
      </c>
      <c r="I51" s="115" t="s">
        <v>31</v>
      </c>
      <c r="J51" s="118">
        <v>1</v>
      </c>
      <c r="K51" s="115">
        <f t="shared" si="0"/>
        <v>1</v>
      </c>
      <c r="L51" s="146">
        <v>0.8</v>
      </c>
      <c r="M51" s="117">
        <f t="shared" si="13"/>
        <v>0.90580800000000006</v>
      </c>
      <c r="N51" s="146">
        <f t="shared" si="14"/>
        <v>0.56306018999999996</v>
      </c>
      <c r="O51" s="146">
        <f t="shared" si="15"/>
        <v>0.46033406999999993</v>
      </c>
      <c r="P51" s="117">
        <f t="shared" si="5"/>
        <v>1.9292022599999998</v>
      </c>
      <c r="Q51" s="117">
        <f t="shared" si="3"/>
        <v>1.9292022599999998</v>
      </c>
    </row>
    <row r="52" spans="1:18" ht="26.25" customHeight="1">
      <c r="A52" s="215">
        <v>12</v>
      </c>
      <c r="B52" s="217" t="s">
        <v>139</v>
      </c>
      <c r="C52" s="235" t="s">
        <v>163</v>
      </c>
      <c r="D52" s="237" t="s">
        <v>39</v>
      </c>
      <c r="E52" s="246">
        <v>4.8</v>
      </c>
      <c r="F52" s="224">
        <f>14.8/1000</f>
        <v>1.4800000000000001E-2</v>
      </c>
      <c r="G52" s="224">
        <f>4.98/1000</f>
        <v>4.9800000000000001E-3</v>
      </c>
      <c r="H52" s="110" t="s">
        <v>131</v>
      </c>
      <c r="I52" s="115" t="s">
        <v>39</v>
      </c>
      <c r="J52" s="116">
        <v>1</v>
      </c>
      <c r="K52" s="115">
        <f t="shared" si="0"/>
        <v>4.8</v>
      </c>
      <c r="L52" s="143">
        <v>0.47899999999999998</v>
      </c>
      <c r="M52" s="117">
        <f t="shared" si="13"/>
        <v>0.54235253999999999</v>
      </c>
      <c r="N52" s="204">
        <f>F52*2.43749</f>
        <v>3.6074851999999998E-2</v>
      </c>
      <c r="O52" s="204">
        <f>G52*3.04857</f>
        <v>1.5181878599999999E-2</v>
      </c>
      <c r="P52" s="204">
        <f>SUM(M52:M53,N52,O52)</f>
        <v>0.59890824740000004</v>
      </c>
      <c r="Q52" s="204">
        <f>E52*P52</f>
        <v>2.8747595875200003</v>
      </c>
    </row>
    <row r="53" spans="1:18" ht="26.25" customHeight="1">
      <c r="A53" s="216"/>
      <c r="B53" s="218"/>
      <c r="C53" s="236"/>
      <c r="D53" s="238"/>
      <c r="E53" s="247"/>
      <c r="F53" s="225"/>
      <c r="G53" s="225"/>
      <c r="H53" s="110" t="s">
        <v>38</v>
      </c>
      <c r="I53" s="115" t="s">
        <v>39</v>
      </c>
      <c r="J53" s="143">
        <v>4.0000000000000001E-3</v>
      </c>
      <c r="K53" s="115">
        <f>E52*J53</f>
        <v>1.9199999999999998E-2</v>
      </c>
      <c r="L53" s="146">
        <v>1.17</v>
      </c>
      <c r="M53" s="117">
        <f t="shared" si="13"/>
        <v>5.2989768000000007E-3</v>
      </c>
      <c r="N53" s="205"/>
      <c r="O53" s="205"/>
      <c r="P53" s="205"/>
      <c r="Q53" s="205"/>
    </row>
    <row r="54" spans="1:18" ht="39.75" customHeight="1">
      <c r="A54" s="105">
        <v>13</v>
      </c>
      <c r="B54" s="150" t="s">
        <v>140</v>
      </c>
      <c r="C54" s="161" t="s">
        <v>359</v>
      </c>
      <c r="D54" s="9" t="s">
        <v>116</v>
      </c>
      <c r="E54" s="165">
        <v>0.2</v>
      </c>
      <c r="F54" s="146">
        <f>28.1/100</f>
        <v>0.28100000000000003</v>
      </c>
      <c r="G54" s="146">
        <f>1.66/100</f>
        <v>1.66E-2</v>
      </c>
      <c r="H54" s="110" t="s">
        <v>141</v>
      </c>
      <c r="I54" s="115" t="s">
        <v>39</v>
      </c>
      <c r="J54" s="116">
        <v>3</v>
      </c>
      <c r="K54" s="115">
        <f t="shared" ref="K54" si="27">E54*J54</f>
        <v>0.60000000000000009</v>
      </c>
      <c r="L54" s="143">
        <v>0.16500000000000001</v>
      </c>
      <c r="M54" s="117">
        <f t="shared" si="13"/>
        <v>0.56046870000000004</v>
      </c>
      <c r="N54" s="146">
        <f t="shared" ref="N54" si="28">F54*2.43749</f>
        <v>0.68493469000000007</v>
      </c>
      <c r="O54" s="146">
        <f t="shared" ref="O54" si="29">G54*3.04857</f>
        <v>5.0606261999999999E-2</v>
      </c>
      <c r="P54" s="117">
        <f t="shared" si="5"/>
        <v>1.2960096520000002</v>
      </c>
      <c r="Q54" s="117">
        <f t="shared" si="3"/>
        <v>0.25920193040000006</v>
      </c>
    </row>
    <row r="55" spans="1:18" ht="30">
      <c r="A55" s="105">
        <v>14</v>
      </c>
      <c r="B55" s="110" t="s">
        <v>143</v>
      </c>
      <c r="C55" s="161" t="s">
        <v>184</v>
      </c>
      <c r="D55" s="9" t="s">
        <v>30</v>
      </c>
      <c r="E55" s="112">
        <v>415</v>
      </c>
      <c r="F55" s="143">
        <v>2.98E-2</v>
      </c>
      <c r="G55" s="146">
        <v>0</v>
      </c>
      <c r="H55" s="110" t="s">
        <v>127</v>
      </c>
      <c r="I55" s="110" t="s">
        <v>126</v>
      </c>
      <c r="J55" s="146">
        <f>31.1/1000</f>
        <v>3.1100000000000003E-2</v>
      </c>
      <c r="K55" s="115">
        <f t="shared" ref="K55" si="30">E55*J55</f>
        <v>12.906500000000001</v>
      </c>
      <c r="L55" s="146">
        <v>0.2</v>
      </c>
      <c r="M55" s="117">
        <f t="shared" si="13"/>
        <v>7.0426572000000008E-3</v>
      </c>
      <c r="N55" s="146">
        <f t="shared" ref="N55" si="31">F55*2.43749</f>
        <v>7.2637201999999998E-2</v>
      </c>
      <c r="O55" s="146">
        <f t="shared" ref="O55" si="32">G55*3.04857</f>
        <v>0</v>
      </c>
      <c r="P55" s="117">
        <f t="shared" ref="P55" si="33">SUM(M55:M55,N55,O55)</f>
        <v>7.9679859199999994E-2</v>
      </c>
      <c r="Q55" s="117">
        <f t="shared" ref="Q55" si="34">E55*P55</f>
        <v>33.067141567999997</v>
      </c>
    </row>
    <row r="56" spans="1:18" ht="30">
      <c r="A56" s="105">
        <v>15</v>
      </c>
      <c r="B56" s="110" t="s">
        <v>143</v>
      </c>
      <c r="C56" s="161" t="s">
        <v>360</v>
      </c>
      <c r="D56" s="9" t="s">
        <v>30</v>
      </c>
      <c r="E56" s="112">
        <v>1</v>
      </c>
      <c r="F56" s="143">
        <v>2.98E-2</v>
      </c>
      <c r="G56" s="146">
        <v>0</v>
      </c>
      <c r="H56" s="110" t="s">
        <v>127</v>
      </c>
      <c r="I56" s="110" t="s">
        <v>126</v>
      </c>
      <c r="J56" s="146">
        <f>31.1/1000</f>
        <v>3.1100000000000003E-2</v>
      </c>
      <c r="K56" s="115">
        <f t="shared" ref="K56" si="35">E56*J56</f>
        <v>3.1100000000000003E-2</v>
      </c>
      <c r="L56" s="146">
        <v>0.2</v>
      </c>
      <c r="M56" s="117">
        <f t="shared" si="13"/>
        <v>7.0426572000000008E-3</v>
      </c>
      <c r="N56" s="146">
        <f t="shared" ref="N56" si="36">F56*2.32092</f>
        <v>6.9163416000000005E-2</v>
      </c>
      <c r="O56" s="146">
        <f t="shared" ref="O56" si="37">G56*3.21129</f>
        <v>0</v>
      </c>
      <c r="P56" s="117">
        <f t="shared" ref="P56" si="38">SUM(M56:M56,N56,O56)</f>
        <v>7.6206073200000002E-2</v>
      </c>
      <c r="Q56" s="117">
        <f t="shared" ref="Q56" si="39">E56*P56</f>
        <v>7.6206073200000002E-2</v>
      </c>
    </row>
    <row r="57" spans="1:18">
      <c r="A57" s="9"/>
      <c r="B57" s="10"/>
      <c r="C57" s="11" t="s">
        <v>32</v>
      </c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9">
        <f>SUM(Q19:Q56)</f>
        <v>10148.76715626952</v>
      </c>
    </row>
    <row r="58" spans="1:18">
      <c r="A58" s="9"/>
      <c r="B58" s="10"/>
      <c r="C58" s="11" t="s">
        <v>222</v>
      </c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9">
        <f>+Q57*0.133</f>
        <v>1349.7860317838463</v>
      </c>
    </row>
    <row r="59" spans="1:18">
      <c r="A59" s="9"/>
      <c r="B59" s="10"/>
      <c r="C59" s="13" t="s">
        <v>223</v>
      </c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9">
        <f>SUM(Q57:Q58)</f>
        <v>11498.553188053365</v>
      </c>
    </row>
    <row r="60" spans="1:18">
      <c r="A60" s="9"/>
      <c r="B60" s="10"/>
      <c r="C60" s="13" t="s">
        <v>224</v>
      </c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9">
        <f>+Q59*0.11</f>
        <v>1264.8408506858702</v>
      </c>
    </row>
    <row r="61" spans="1:18" ht="15.75">
      <c r="A61" s="9"/>
      <c r="B61" s="10"/>
      <c r="C61" s="13" t="s">
        <v>223</v>
      </c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9">
        <f>SUM(Q59:Q60)</f>
        <v>12763.394038739236</v>
      </c>
      <c r="R61" s="29"/>
    </row>
    <row r="66" spans="3:6">
      <c r="C66" s="7" t="s">
        <v>42</v>
      </c>
      <c r="D66" s="6"/>
      <c r="E66" s="6"/>
      <c r="F66" s="6" t="s">
        <v>43</v>
      </c>
    </row>
  </sheetData>
  <mergeCells count="41">
    <mergeCell ref="A40:D40"/>
    <mergeCell ref="G52:G53"/>
    <mergeCell ref="N52:N53"/>
    <mergeCell ref="O52:O53"/>
    <mergeCell ref="P52:P53"/>
    <mergeCell ref="Q52:Q53"/>
    <mergeCell ref="A52:A53"/>
    <mergeCell ref="B52:B53"/>
    <mergeCell ref="C52:C53"/>
    <mergeCell ref="D52:D53"/>
    <mergeCell ref="E52:E53"/>
    <mergeCell ref="F52:F53"/>
    <mergeCell ref="O35:O37"/>
    <mergeCell ref="P35:P37"/>
    <mergeCell ref="Q35:Q37"/>
    <mergeCell ref="A18:D18"/>
    <mergeCell ref="A35:A37"/>
    <mergeCell ref="B35:B37"/>
    <mergeCell ref="C35:C37"/>
    <mergeCell ref="D35:D37"/>
    <mergeCell ref="E35:E37"/>
    <mergeCell ref="F35:F37"/>
    <mergeCell ref="G35:G37"/>
    <mergeCell ref="N35:N37"/>
    <mergeCell ref="H14:H15"/>
    <mergeCell ref="I14:L14"/>
    <mergeCell ref="M14:O14"/>
    <mergeCell ref="P14:Q14"/>
    <mergeCell ref="A17:D17"/>
    <mergeCell ref="A14:A15"/>
    <mergeCell ref="B14:B15"/>
    <mergeCell ref="C14:C15"/>
    <mergeCell ref="D14:D15"/>
    <mergeCell ref="E14:E15"/>
    <mergeCell ref="F14:G14"/>
    <mergeCell ref="L7:O7"/>
    <mergeCell ref="C1:O1"/>
    <mergeCell ref="E3:H3"/>
    <mergeCell ref="D4:J4"/>
    <mergeCell ref="A5:Q5"/>
    <mergeCell ref="A6:Q6"/>
  </mergeCells>
  <pageMargins left="0.24" right="0.16" top="0.55000000000000004" bottom="0.27" header="0.2" footer="0.2"/>
  <pageSetup paperSize="9" scale="8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0F77E-A47A-49EC-8E92-55E31EAAF3B8}">
  <sheetPr>
    <tabColor rgb="FF92D050"/>
  </sheetPr>
  <dimension ref="A1:R56"/>
  <sheetViews>
    <sheetView view="pageBreakPreview" topLeftCell="A32" zoomScaleNormal="100" zoomScaleSheetLayoutView="100" workbookViewId="0">
      <selection activeCell="C34" sqref="C34"/>
    </sheetView>
  </sheetViews>
  <sheetFormatPr defaultRowHeight="1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30.75" customHeight="1">
      <c r="B1" s="77"/>
      <c r="C1" s="228" t="s">
        <v>264</v>
      </c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77"/>
      <c r="Q1" s="77"/>
    </row>
    <row r="2" spans="1:17" ht="18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37"/>
      <c r="N2" s="79"/>
      <c r="O2" s="79"/>
      <c r="P2" s="79"/>
      <c r="Q2" s="79"/>
    </row>
    <row r="3" spans="1:17">
      <c r="B3" s="78"/>
      <c r="C3" s="78"/>
      <c r="D3" s="78"/>
      <c r="E3" s="229" t="s">
        <v>238</v>
      </c>
      <c r="F3" s="229"/>
      <c r="G3" s="229"/>
      <c r="H3" s="229"/>
      <c r="I3" s="78"/>
      <c r="J3" s="78"/>
      <c r="K3" s="78"/>
      <c r="L3" s="78"/>
      <c r="M3" s="78"/>
      <c r="N3" s="78"/>
      <c r="O3" s="78"/>
      <c r="P3" s="78"/>
      <c r="Q3" s="78"/>
    </row>
    <row r="4" spans="1:17">
      <c r="B4" s="15"/>
      <c r="C4" s="15"/>
      <c r="D4" s="230" t="s">
        <v>361</v>
      </c>
      <c r="E4" s="230"/>
      <c r="F4" s="230"/>
      <c r="G4" s="230"/>
      <c r="H4" s="230"/>
      <c r="I4" s="230"/>
      <c r="J4" s="230"/>
      <c r="K4" s="15"/>
      <c r="L4" s="15"/>
      <c r="M4" s="15"/>
      <c r="N4" s="15"/>
      <c r="O4" s="15"/>
      <c r="P4" s="15"/>
      <c r="Q4" s="15"/>
    </row>
    <row r="5" spans="1:17" ht="15.75">
      <c r="A5" s="231" t="s">
        <v>1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</row>
    <row r="6" spans="1:17" ht="15.75">
      <c r="A6" s="232"/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</row>
    <row r="7" spans="1:17" ht="15.75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33" t="s">
        <v>2</v>
      </c>
      <c r="M7" s="233"/>
      <c r="N7" s="233"/>
      <c r="O7" s="233"/>
      <c r="P7" s="80">
        <f>+Q51</f>
        <v>2099.7616892928827</v>
      </c>
      <c r="Q7" s="81" t="s">
        <v>3</v>
      </c>
    </row>
    <row r="8" spans="1:17" ht="15.75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267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>
      <c r="A10" s="1"/>
      <c r="B10" s="1"/>
      <c r="C10" s="17" t="s">
        <v>7</v>
      </c>
      <c r="D10" s="81"/>
      <c r="E10" s="145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>
      <c r="A12" s="1"/>
      <c r="B12" s="1"/>
      <c r="C12" s="17" t="s">
        <v>9</v>
      </c>
      <c r="D12" s="81"/>
      <c r="E12" s="17" t="s">
        <v>268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>
      <c r="A14" s="223" t="s">
        <v>10</v>
      </c>
      <c r="B14" s="223" t="s">
        <v>11</v>
      </c>
      <c r="C14" s="223" t="s">
        <v>12</v>
      </c>
      <c r="D14" s="223" t="s">
        <v>46</v>
      </c>
      <c r="E14" s="234" t="s">
        <v>13</v>
      </c>
      <c r="F14" s="234" t="s">
        <v>14</v>
      </c>
      <c r="G14" s="234"/>
      <c r="H14" s="223" t="s">
        <v>15</v>
      </c>
      <c r="I14" s="223" t="s">
        <v>16</v>
      </c>
      <c r="J14" s="223"/>
      <c r="K14" s="223"/>
      <c r="L14" s="223"/>
      <c r="M14" s="223" t="s">
        <v>17</v>
      </c>
      <c r="N14" s="223"/>
      <c r="O14" s="223"/>
      <c r="P14" s="223" t="s">
        <v>18</v>
      </c>
      <c r="Q14" s="223"/>
    </row>
    <row r="15" spans="1:17" ht="45">
      <c r="A15" s="223"/>
      <c r="B15" s="223"/>
      <c r="C15" s="223"/>
      <c r="D15" s="223"/>
      <c r="E15" s="234"/>
      <c r="F15" s="118" t="s">
        <v>19</v>
      </c>
      <c r="G15" s="118" t="s">
        <v>20</v>
      </c>
      <c r="H15" s="223"/>
      <c r="I15" s="118" t="s">
        <v>21</v>
      </c>
      <c r="J15" s="118" t="s">
        <v>22</v>
      </c>
      <c r="K15" s="118" t="s">
        <v>23</v>
      </c>
      <c r="L15" s="118" t="s">
        <v>24</v>
      </c>
      <c r="M15" s="110" t="s">
        <v>25</v>
      </c>
      <c r="N15" s="110" t="s">
        <v>26</v>
      </c>
      <c r="O15" s="110" t="s">
        <v>27</v>
      </c>
      <c r="P15" s="110" t="s">
        <v>28</v>
      </c>
      <c r="Q15" s="110" t="s">
        <v>29</v>
      </c>
    </row>
    <row r="16" spans="1:17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32.25" customHeight="1">
      <c r="A17" s="221" t="s">
        <v>361</v>
      </c>
      <c r="B17" s="221"/>
      <c r="C17" s="221"/>
      <c r="D17" s="221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ht="21.75" customHeight="1">
      <c r="A18" s="206" t="s">
        <v>362</v>
      </c>
      <c r="B18" s="206"/>
      <c r="C18" s="206"/>
      <c r="D18" s="206"/>
      <c r="E18" s="8"/>
      <c r="F18" s="12"/>
      <c r="G18" s="12"/>
      <c r="H18" s="12"/>
      <c r="I18" s="12"/>
      <c r="J18" s="12"/>
      <c r="K18" s="115"/>
      <c r="L18" s="146"/>
      <c r="M18" s="117"/>
      <c r="N18" s="146"/>
      <c r="O18" s="146"/>
      <c r="P18" s="117"/>
      <c r="Q18" s="117"/>
    </row>
    <row r="19" spans="1:17" ht="21.75" customHeight="1">
      <c r="A19" s="105">
        <v>1</v>
      </c>
      <c r="B19" s="150" t="s">
        <v>164</v>
      </c>
      <c r="C19" s="161" t="s">
        <v>165</v>
      </c>
      <c r="D19" s="9" t="s">
        <v>44</v>
      </c>
      <c r="E19" s="124">
        <v>8</v>
      </c>
      <c r="F19" s="146">
        <v>0</v>
      </c>
      <c r="G19" s="146">
        <v>0</v>
      </c>
      <c r="H19" s="110"/>
      <c r="I19" s="115"/>
      <c r="J19" s="116"/>
      <c r="K19" s="115">
        <f t="shared" ref="K19:K36" si="0">E19*J19</f>
        <v>0</v>
      </c>
      <c r="L19" s="118"/>
      <c r="M19" s="117">
        <f>J19*L19*1.13226</f>
        <v>0</v>
      </c>
      <c r="N19" s="146">
        <f t="shared" ref="N19:N35" si="1">F19*2.43749</f>
        <v>0</v>
      </c>
      <c r="O19" s="146">
        <f t="shared" ref="O19:O35" si="2">G19*3.04857</f>
        <v>0</v>
      </c>
      <c r="P19" s="117">
        <v>0.33</v>
      </c>
      <c r="Q19" s="117">
        <f t="shared" ref="Q19:Q40" si="3">E19*P19</f>
        <v>2.64</v>
      </c>
    </row>
    <row r="20" spans="1:17" ht="66" customHeight="1">
      <c r="A20" s="105">
        <v>2</v>
      </c>
      <c r="B20" s="108" t="s">
        <v>208</v>
      </c>
      <c r="C20" s="161" t="s">
        <v>364</v>
      </c>
      <c r="D20" s="9" t="s">
        <v>134</v>
      </c>
      <c r="E20" s="122">
        <v>0.27</v>
      </c>
      <c r="F20" s="146">
        <f>82.6/100</f>
        <v>0.82599999999999996</v>
      </c>
      <c r="G20" s="146">
        <f>78.4/100</f>
        <v>0.78400000000000003</v>
      </c>
      <c r="H20" s="110"/>
      <c r="I20" s="115"/>
      <c r="J20" s="116"/>
      <c r="K20" s="115">
        <f t="shared" si="0"/>
        <v>0</v>
      </c>
      <c r="L20" s="146"/>
      <c r="M20" s="117">
        <f t="shared" ref="M20:M25" si="4">J20*L20*1.13226</f>
        <v>0</v>
      </c>
      <c r="N20" s="146">
        <f t="shared" si="1"/>
        <v>2.0133667399999999</v>
      </c>
      <c r="O20" s="146">
        <f t="shared" si="2"/>
        <v>2.3900788799999999</v>
      </c>
      <c r="P20" s="117">
        <f t="shared" ref="P20:P40" si="5">SUM(M20:M20,N20,O20)</f>
        <v>4.4034456199999994</v>
      </c>
      <c r="Q20" s="117">
        <f t="shared" si="3"/>
        <v>1.1889303173999999</v>
      </c>
    </row>
    <row r="21" spans="1:17" ht="60">
      <c r="A21" s="105">
        <v>3</v>
      </c>
      <c r="B21" s="150" t="s">
        <v>158</v>
      </c>
      <c r="C21" s="161" t="s">
        <v>352</v>
      </c>
      <c r="D21" s="9" t="s">
        <v>134</v>
      </c>
      <c r="E21" s="122">
        <v>1</v>
      </c>
      <c r="F21" s="143">
        <f>13.3/1000</f>
        <v>1.3300000000000001E-2</v>
      </c>
      <c r="G21" s="146">
        <f>284.29/1000</f>
        <v>0.28429000000000004</v>
      </c>
      <c r="H21" s="110"/>
      <c r="I21" s="115"/>
      <c r="J21" s="116"/>
      <c r="K21" s="115">
        <f t="shared" si="0"/>
        <v>0</v>
      </c>
      <c r="L21" s="146"/>
      <c r="M21" s="117">
        <f t="shared" si="4"/>
        <v>0</v>
      </c>
      <c r="N21" s="146">
        <f t="shared" si="1"/>
        <v>3.2418617000000004E-2</v>
      </c>
      <c r="O21" s="146">
        <f t="shared" si="2"/>
        <v>0.86667796530000007</v>
      </c>
      <c r="P21" s="117">
        <f t="shared" si="5"/>
        <v>0.89909658230000011</v>
      </c>
      <c r="Q21" s="117">
        <f t="shared" si="3"/>
        <v>0.89909658230000011</v>
      </c>
    </row>
    <row r="22" spans="1:17" ht="36" customHeight="1">
      <c r="A22" s="105">
        <v>4</v>
      </c>
      <c r="B22" s="150" t="s">
        <v>227</v>
      </c>
      <c r="C22" s="161" t="s">
        <v>270</v>
      </c>
      <c r="D22" s="9" t="s">
        <v>113</v>
      </c>
      <c r="E22" s="122">
        <v>1.9</v>
      </c>
      <c r="F22" s="146">
        <v>0</v>
      </c>
      <c r="G22" s="146">
        <v>0.39</v>
      </c>
      <c r="H22" s="110"/>
      <c r="I22" s="115"/>
      <c r="J22" s="116"/>
      <c r="K22" s="115">
        <f t="shared" si="0"/>
        <v>0</v>
      </c>
      <c r="L22" s="146"/>
      <c r="M22" s="117">
        <f t="shared" si="4"/>
        <v>0</v>
      </c>
      <c r="N22" s="146">
        <f t="shared" si="1"/>
        <v>0</v>
      </c>
      <c r="O22" s="146">
        <f t="shared" si="2"/>
        <v>1.1889422999999999</v>
      </c>
      <c r="P22" s="117">
        <f t="shared" si="5"/>
        <v>1.1889422999999999</v>
      </c>
      <c r="Q22" s="117">
        <f t="shared" si="3"/>
        <v>2.2589903699999998</v>
      </c>
    </row>
    <row r="23" spans="1:17" ht="45">
      <c r="A23" s="105">
        <v>5</v>
      </c>
      <c r="B23" s="150" t="s">
        <v>158</v>
      </c>
      <c r="C23" s="161" t="s">
        <v>351</v>
      </c>
      <c r="D23" s="9" t="s">
        <v>134</v>
      </c>
      <c r="E23" s="124">
        <v>87</v>
      </c>
      <c r="F23" s="143">
        <f>13.3/1000</f>
        <v>1.3300000000000001E-2</v>
      </c>
      <c r="G23" s="146">
        <f>284.29/1000</f>
        <v>0.28429000000000004</v>
      </c>
      <c r="H23" s="110"/>
      <c r="I23" s="115"/>
      <c r="J23" s="116"/>
      <c r="K23" s="115">
        <f t="shared" si="0"/>
        <v>0</v>
      </c>
      <c r="L23" s="146"/>
      <c r="M23" s="117">
        <f t="shared" si="4"/>
        <v>0</v>
      </c>
      <c r="N23" s="146">
        <f t="shared" si="1"/>
        <v>3.2418617000000004E-2</v>
      </c>
      <c r="O23" s="146">
        <f t="shared" si="2"/>
        <v>0.86667796530000007</v>
      </c>
      <c r="P23" s="117">
        <f t="shared" si="5"/>
        <v>0.89909658230000011</v>
      </c>
      <c r="Q23" s="117">
        <f t="shared" si="3"/>
        <v>78.221402660100011</v>
      </c>
    </row>
    <row r="24" spans="1:17" ht="45">
      <c r="A24" s="105">
        <v>6</v>
      </c>
      <c r="B24" s="142" t="s">
        <v>271</v>
      </c>
      <c r="C24" s="161" t="s">
        <v>350</v>
      </c>
      <c r="D24" s="9" t="s">
        <v>272</v>
      </c>
      <c r="E24" s="124">
        <v>44</v>
      </c>
      <c r="F24" s="143">
        <f>10.6/1000</f>
        <v>1.06E-2</v>
      </c>
      <c r="G24" s="143">
        <f>224.4/1000</f>
        <v>0.22440000000000002</v>
      </c>
      <c r="H24" s="110"/>
      <c r="I24" s="115"/>
      <c r="J24" s="116"/>
      <c r="K24" s="115">
        <f t="shared" si="0"/>
        <v>0</v>
      </c>
      <c r="L24" s="118"/>
      <c r="M24" s="117">
        <f t="shared" si="4"/>
        <v>0</v>
      </c>
      <c r="N24" s="146">
        <f t="shared" si="1"/>
        <v>2.5837394E-2</v>
      </c>
      <c r="O24" s="146">
        <f t="shared" si="2"/>
        <v>0.68409910799999996</v>
      </c>
      <c r="P24" s="117">
        <f t="shared" si="5"/>
        <v>0.70993650199999991</v>
      </c>
      <c r="Q24" s="117">
        <f t="shared" si="3"/>
        <v>31.237206087999997</v>
      </c>
    </row>
    <row r="25" spans="1:17" ht="36" customHeight="1">
      <c r="A25" s="105">
        <v>7</v>
      </c>
      <c r="B25" s="142" t="s">
        <v>273</v>
      </c>
      <c r="C25" s="161" t="s">
        <v>349</v>
      </c>
      <c r="D25" s="9" t="s">
        <v>134</v>
      </c>
      <c r="E25" s="124">
        <v>14</v>
      </c>
      <c r="F25" s="146">
        <v>1.94</v>
      </c>
      <c r="G25" s="146">
        <v>0</v>
      </c>
      <c r="H25" s="110"/>
      <c r="I25" s="115"/>
      <c r="J25" s="116"/>
      <c r="K25" s="115">
        <f t="shared" si="0"/>
        <v>0</v>
      </c>
      <c r="L25" s="146"/>
      <c r="M25" s="117">
        <f t="shared" si="4"/>
        <v>0</v>
      </c>
      <c r="N25" s="146">
        <f t="shared" si="1"/>
        <v>4.7287305999999996</v>
      </c>
      <c r="O25" s="146">
        <f t="shared" si="2"/>
        <v>0</v>
      </c>
      <c r="P25" s="117">
        <f t="shared" si="5"/>
        <v>4.7287305999999996</v>
      </c>
      <c r="Q25" s="117">
        <f t="shared" si="3"/>
        <v>66.202228399999996</v>
      </c>
    </row>
    <row r="26" spans="1:17" ht="36" customHeight="1">
      <c r="A26" s="105">
        <v>8</v>
      </c>
      <c r="B26" s="150" t="s">
        <v>228</v>
      </c>
      <c r="C26" s="161" t="s">
        <v>276</v>
      </c>
      <c r="D26" s="9" t="s">
        <v>182</v>
      </c>
      <c r="E26" s="124">
        <v>174</v>
      </c>
      <c r="F26" s="146">
        <v>0</v>
      </c>
      <c r="G26" s="146">
        <v>0.39</v>
      </c>
      <c r="H26" s="110"/>
      <c r="I26" s="115"/>
      <c r="J26" s="116"/>
      <c r="K26" s="115">
        <f t="shared" si="0"/>
        <v>0</v>
      </c>
      <c r="L26" s="146"/>
      <c r="M26" s="117">
        <f>J26*L26*1.13226</f>
        <v>0</v>
      </c>
      <c r="N26" s="146">
        <f t="shared" si="1"/>
        <v>0</v>
      </c>
      <c r="O26" s="146">
        <f t="shared" si="2"/>
        <v>1.1889422999999999</v>
      </c>
      <c r="P26" s="117">
        <f t="shared" si="5"/>
        <v>1.1889422999999999</v>
      </c>
      <c r="Q26" s="117">
        <f t="shared" si="3"/>
        <v>206.87596019999998</v>
      </c>
    </row>
    <row r="27" spans="1:17" ht="45">
      <c r="A27" s="105">
        <v>9</v>
      </c>
      <c r="B27" s="119" t="s">
        <v>277</v>
      </c>
      <c r="C27" s="161" t="s">
        <v>348</v>
      </c>
      <c r="D27" s="9" t="s">
        <v>134</v>
      </c>
      <c r="E27" s="124">
        <v>56</v>
      </c>
      <c r="F27" s="143">
        <f>17.5/1000</f>
        <v>1.7500000000000002E-2</v>
      </c>
      <c r="G27" s="146">
        <f>375.02/1000</f>
        <v>0.37501999999999996</v>
      </c>
      <c r="H27" s="110"/>
      <c r="I27" s="115"/>
      <c r="J27" s="116"/>
      <c r="K27" s="115">
        <f t="shared" si="0"/>
        <v>0</v>
      </c>
      <c r="L27" s="118"/>
      <c r="M27" s="117">
        <f t="shared" ref="M27:M40" si="6">J27*L27*1.13226</f>
        <v>0</v>
      </c>
      <c r="N27" s="146">
        <f t="shared" si="1"/>
        <v>4.2656075000000002E-2</v>
      </c>
      <c r="O27" s="146">
        <f t="shared" si="2"/>
        <v>1.1432747213999999</v>
      </c>
      <c r="P27" s="117">
        <f t="shared" si="5"/>
        <v>1.1859307963999999</v>
      </c>
      <c r="Q27" s="117">
        <f t="shared" si="3"/>
        <v>66.412124598399998</v>
      </c>
    </row>
    <row r="28" spans="1:17" ht="39" customHeight="1">
      <c r="A28" s="105">
        <v>10</v>
      </c>
      <c r="B28" s="20" t="s">
        <v>278</v>
      </c>
      <c r="C28" s="161" t="s">
        <v>279</v>
      </c>
      <c r="D28" s="9" t="s">
        <v>272</v>
      </c>
      <c r="E28" s="124">
        <v>6</v>
      </c>
      <c r="F28" s="146">
        <f>474/100</f>
        <v>4.74</v>
      </c>
      <c r="G28" s="146">
        <v>0</v>
      </c>
      <c r="H28" s="110"/>
      <c r="I28" s="115"/>
      <c r="J28" s="116"/>
      <c r="K28" s="115">
        <f t="shared" si="0"/>
        <v>0</v>
      </c>
      <c r="L28" s="118"/>
      <c r="M28" s="117">
        <f t="shared" si="6"/>
        <v>0</v>
      </c>
      <c r="N28" s="146">
        <f t="shared" si="1"/>
        <v>11.553702599999999</v>
      </c>
      <c r="O28" s="146">
        <f t="shared" si="2"/>
        <v>0</v>
      </c>
      <c r="P28" s="117">
        <f t="shared" si="5"/>
        <v>11.553702599999999</v>
      </c>
      <c r="Q28" s="117">
        <f t="shared" si="3"/>
        <v>69.322215599999993</v>
      </c>
    </row>
    <row r="29" spans="1:17" ht="30">
      <c r="A29" s="105">
        <v>11</v>
      </c>
      <c r="B29" s="20" t="s">
        <v>282</v>
      </c>
      <c r="C29" s="161" t="s">
        <v>281</v>
      </c>
      <c r="D29" s="9" t="s">
        <v>134</v>
      </c>
      <c r="E29" s="124">
        <v>6</v>
      </c>
      <c r="F29" s="143">
        <f>13.3/1000</f>
        <v>1.3300000000000001E-2</v>
      </c>
      <c r="G29" s="146">
        <f>284.29/1000</f>
        <v>0.28429000000000004</v>
      </c>
      <c r="H29" s="110"/>
      <c r="I29" s="115"/>
      <c r="J29" s="116"/>
      <c r="K29" s="115">
        <f t="shared" si="0"/>
        <v>0</v>
      </c>
      <c r="L29" s="118"/>
      <c r="M29" s="117">
        <f t="shared" si="6"/>
        <v>0</v>
      </c>
      <c r="N29" s="146">
        <f t="shared" si="1"/>
        <v>3.2418617000000004E-2</v>
      </c>
      <c r="O29" s="146">
        <f t="shared" si="2"/>
        <v>0.86667796530000007</v>
      </c>
      <c r="P29" s="117">
        <f t="shared" si="5"/>
        <v>0.89909658230000011</v>
      </c>
      <c r="Q29" s="117">
        <f t="shared" si="3"/>
        <v>5.3945794938000002</v>
      </c>
    </row>
    <row r="30" spans="1:17" ht="30">
      <c r="A30" s="105">
        <v>12</v>
      </c>
      <c r="B30" s="20" t="s">
        <v>280</v>
      </c>
      <c r="C30" s="161" t="s">
        <v>276</v>
      </c>
      <c r="D30" s="9" t="s">
        <v>182</v>
      </c>
      <c r="E30" s="123">
        <v>142.6</v>
      </c>
      <c r="F30" s="146">
        <v>0</v>
      </c>
      <c r="G30" s="146">
        <v>0.39</v>
      </c>
      <c r="H30" s="110"/>
      <c r="I30" s="115"/>
      <c r="J30" s="116"/>
      <c r="K30" s="115">
        <f t="shared" si="0"/>
        <v>0</v>
      </c>
      <c r="L30" s="118"/>
      <c r="M30" s="117">
        <f t="shared" si="6"/>
        <v>0</v>
      </c>
      <c r="N30" s="146">
        <f t="shared" si="1"/>
        <v>0</v>
      </c>
      <c r="O30" s="146">
        <f t="shared" si="2"/>
        <v>1.1889422999999999</v>
      </c>
      <c r="P30" s="117">
        <f t="shared" si="5"/>
        <v>1.1889422999999999</v>
      </c>
      <c r="Q30" s="117">
        <f t="shared" si="3"/>
        <v>169.54317197999998</v>
      </c>
    </row>
    <row r="31" spans="1:17" ht="45">
      <c r="A31" s="105">
        <v>13</v>
      </c>
      <c r="B31" s="20" t="s">
        <v>283</v>
      </c>
      <c r="C31" s="161" t="s">
        <v>353</v>
      </c>
      <c r="D31" s="9" t="s">
        <v>134</v>
      </c>
      <c r="E31" s="112">
        <v>11</v>
      </c>
      <c r="F31" s="146">
        <f>1.94*1.2</f>
        <v>2.3279999999999998</v>
      </c>
      <c r="G31" s="146">
        <v>0</v>
      </c>
      <c r="H31" s="110"/>
      <c r="I31" s="115"/>
      <c r="J31" s="116"/>
      <c r="K31" s="115">
        <f t="shared" si="0"/>
        <v>0</v>
      </c>
      <c r="L31" s="146"/>
      <c r="M31" s="117">
        <f t="shared" si="6"/>
        <v>0</v>
      </c>
      <c r="N31" s="146">
        <f t="shared" si="1"/>
        <v>5.6744767199999995</v>
      </c>
      <c r="O31" s="146">
        <f t="shared" si="2"/>
        <v>0</v>
      </c>
      <c r="P31" s="117">
        <f t="shared" si="5"/>
        <v>5.6744767199999995</v>
      </c>
      <c r="Q31" s="117">
        <f t="shared" si="3"/>
        <v>62.419243919999992</v>
      </c>
    </row>
    <row r="32" spans="1:17" ht="33.75" customHeight="1">
      <c r="A32" s="105">
        <v>14</v>
      </c>
      <c r="B32" s="20" t="s">
        <v>33</v>
      </c>
      <c r="C32" s="161" t="s">
        <v>148</v>
      </c>
      <c r="D32" s="9" t="s">
        <v>45</v>
      </c>
      <c r="E32" s="112">
        <v>11</v>
      </c>
      <c r="F32" s="146">
        <v>0.89</v>
      </c>
      <c r="G32" s="146">
        <v>0</v>
      </c>
      <c r="H32" s="20" t="s">
        <v>34</v>
      </c>
      <c r="I32" s="20" t="s">
        <v>45</v>
      </c>
      <c r="J32" s="123">
        <v>1.1000000000000001</v>
      </c>
      <c r="K32" s="115">
        <f t="shared" si="0"/>
        <v>12.100000000000001</v>
      </c>
      <c r="L32" s="146">
        <v>3</v>
      </c>
      <c r="M32" s="117">
        <f t="shared" si="6"/>
        <v>3.7364580000000003</v>
      </c>
      <c r="N32" s="146">
        <f t="shared" si="1"/>
        <v>2.1693661</v>
      </c>
      <c r="O32" s="146">
        <f t="shared" si="2"/>
        <v>0</v>
      </c>
      <c r="P32" s="117">
        <f t="shared" si="5"/>
        <v>5.9058241000000002</v>
      </c>
      <c r="Q32" s="117">
        <f t="shared" si="3"/>
        <v>64.964065099999999</v>
      </c>
    </row>
    <row r="33" spans="1:17" ht="30">
      <c r="A33" s="105">
        <v>15</v>
      </c>
      <c r="B33" s="142" t="s">
        <v>284</v>
      </c>
      <c r="C33" s="163" t="s">
        <v>285</v>
      </c>
      <c r="D33" s="9" t="s">
        <v>134</v>
      </c>
      <c r="E33" s="175">
        <v>36.4</v>
      </c>
      <c r="F33" s="146">
        <v>0.89</v>
      </c>
      <c r="G33" s="146">
        <v>0</v>
      </c>
      <c r="H33" s="20" t="s">
        <v>34</v>
      </c>
      <c r="I33" s="20" t="s">
        <v>45</v>
      </c>
      <c r="J33" s="123">
        <v>1.1000000000000001</v>
      </c>
      <c r="K33" s="136">
        <f t="shared" si="0"/>
        <v>40.04</v>
      </c>
      <c r="L33" s="146">
        <v>3</v>
      </c>
      <c r="M33" s="117">
        <f t="shared" si="6"/>
        <v>3.7364580000000003</v>
      </c>
      <c r="N33" s="146">
        <f t="shared" si="1"/>
        <v>2.1693661</v>
      </c>
      <c r="O33" s="146">
        <f t="shared" si="2"/>
        <v>0</v>
      </c>
      <c r="P33" s="117">
        <f t="shared" si="5"/>
        <v>5.9058241000000002</v>
      </c>
      <c r="Q33" s="117">
        <f t="shared" si="3"/>
        <v>214.97199724000001</v>
      </c>
    </row>
    <row r="34" spans="1:17" ht="34.5" customHeight="1">
      <c r="A34" s="105">
        <v>16</v>
      </c>
      <c r="B34" s="119" t="s">
        <v>99</v>
      </c>
      <c r="C34" s="161" t="s">
        <v>597</v>
      </c>
      <c r="D34" s="9" t="s">
        <v>134</v>
      </c>
      <c r="E34" s="165">
        <v>101</v>
      </c>
      <c r="F34" s="146">
        <f>7.4/100</f>
        <v>7.400000000000001E-2</v>
      </c>
      <c r="G34" s="146">
        <f>25/1000+4.2/100</f>
        <v>6.7000000000000004E-2</v>
      </c>
      <c r="H34" s="20" t="s">
        <v>34</v>
      </c>
      <c r="I34" s="20" t="s">
        <v>45</v>
      </c>
      <c r="J34" s="123">
        <v>1.1000000000000001</v>
      </c>
      <c r="K34" s="115">
        <f t="shared" si="0"/>
        <v>111.10000000000001</v>
      </c>
      <c r="L34" s="146">
        <v>3</v>
      </c>
      <c r="M34" s="117">
        <f t="shared" si="6"/>
        <v>3.7364580000000003</v>
      </c>
      <c r="N34" s="146">
        <f t="shared" si="1"/>
        <v>0.18037426000000001</v>
      </c>
      <c r="O34" s="146">
        <f t="shared" si="2"/>
        <v>0.20425419</v>
      </c>
      <c r="P34" s="117">
        <f t="shared" si="5"/>
        <v>4.1210864500000008</v>
      </c>
      <c r="Q34" s="117">
        <f t="shared" si="3"/>
        <v>416.22973145000009</v>
      </c>
    </row>
    <row r="35" spans="1:17" ht="48.75" customHeight="1">
      <c r="A35" s="105">
        <v>17</v>
      </c>
      <c r="B35" s="119" t="s">
        <v>99</v>
      </c>
      <c r="C35" s="166" t="s">
        <v>286</v>
      </c>
      <c r="D35" s="106" t="s">
        <v>134</v>
      </c>
      <c r="E35" s="164">
        <v>58</v>
      </c>
      <c r="F35" s="146">
        <f>7.4/100</f>
        <v>7.400000000000001E-2</v>
      </c>
      <c r="G35" s="146">
        <f>25/1000+4.2/100</f>
        <v>6.7000000000000004E-2</v>
      </c>
      <c r="H35" s="20"/>
      <c r="I35" s="20"/>
      <c r="J35" s="123"/>
      <c r="K35" s="115">
        <f t="shared" si="0"/>
        <v>0</v>
      </c>
      <c r="L35" s="118"/>
      <c r="M35" s="117">
        <f t="shared" si="6"/>
        <v>0</v>
      </c>
      <c r="N35" s="146">
        <f t="shared" si="1"/>
        <v>0.18037426000000001</v>
      </c>
      <c r="O35" s="146">
        <f t="shared" si="2"/>
        <v>0.20425419</v>
      </c>
      <c r="P35" s="117">
        <f t="shared" si="5"/>
        <v>0.38462845000000001</v>
      </c>
      <c r="Q35" s="117">
        <f t="shared" si="3"/>
        <v>22.308450100000002</v>
      </c>
    </row>
    <row r="36" spans="1:17" ht="15.75">
      <c r="A36" s="215">
        <v>18</v>
      </c>
      <c r="B36" s="207" t="s">
        <v>166</v>
      </c>
      <c r="C36" s="235" t="s">
        <v>167</v>
      </c>
      <c r="D36" s="237" t="s">
        <v>116</v>
      </c>
      <c r="E36" s="246">
        <v>5.4</v>
      </c>
      <c r="F36" s="240">
        <f>1.74/100</f>
        <v>1.7399999999999999E-2</v>
      </c>
      <c r="G36" s="240">
        <f>11.06/100</f>
        <v>0.1106</v>
      </c>
      <c r="H36" s="110" t="s">
        <v>168</v>
      </c>
      <c r="I36" s="115" t="s">
        <v>45</v>
      </c>
      <c r="J36" s="146">
        <f>18.9/100</f>
        <v>0.18899999999999997</v>
      </c>
      <c r="K36" s="115">
        <f t="shared" si="0"/>
        <v>1.0206</v>
      </c>
      <c r="L36" s="146">
        <v>4</v>
      </c>
      <c r="M36" s="117">
        <f t="shared" si="6"/>
        <v>0.8559885599999999</v>
      </c>
      <c r="N36" s="204">
        <f>F36*2.43749</f>
        <v>4.2412325999999993E-2</v>
      </c>
      <c r="O36" s="204">
        <f>G36*3.04857</f>
        <v>0.337171842</v>
      </c>
      <c r="P36" s="204">
        <f>SUM(M36:M38,N36,O36)</f>
        <v>1.3103018879999999</v>
      </c>
      <c r="Q36" s="204">
        <f t="shared" si="3"/>
        <v>7.0756301951999996</v>
      </c>
    </row>
    <row r="37" spans="1:17" ht="15.75">
      <c r="A37" s="239"/>
      <c r="B37" s="207"/>
      <c r="C37" s="245"/>
      <c r="D37" s="244"/>
      <c r="E37" s="248"/>
      <c r="F37" s="240"/>
      <c r="G37" s="240"/>
      <c r="H37" s="110" t="s">
        <v>169</v>
      </c>
      <c r="I37" s="115" t="s">
        <v>45</v>
      </c>
      <c r="J37" s="146">
        <f>15/1000</f>
        <v>1.4999999999999999E-2</v>
      </c>
      <c r="K37" s="115">
        <f>E36*J37</f>
        <v>8.1000000000000003E-2</v>
      </c>
      <c r="L37" s="146">
        <v>4</v>
      </c>
      <c r="M37" s="117">
        <f t="shared" si="6"/>
        <v>6.7935599999999999E-2</v>
      </c>
      <c r="N37" s="222"/>
      <c r="O37" s="222"/>
      <c r="P37" s="222"/>
      <c r="Q37" s="222"/>
    </row>
    <row r="38" spans="1:17" ht="15.75">
      <c r="A38" s="216"/>
      <c r="B38" s="207"/>
      <c r="C38" s="236"/>
      <c r="D38" s="238"/>
      <c r="E38" s="247"/>
      <c r="F38" s="240"/>
      <c r="G38" s="240"/>
      <c r="H38" s="110" t="s">
        <v>127</v>
      </c>
      <c r="I38" s="115" t="s">
        <v>45</v>
      </c>
      <c r="J38" s="146">
        <v>0.03</v>
      </c>
      <c r="K38" s="115">
        <f>E36*J38</f>
        <v>0.16200000000000001</v>
      </c>
      <c r="L38" s="146">
        <v>0.2</v>
      </c>
      <c r="M38" s="117">
        <f t="shared" si="6"/>
        <v>6.7935600000000006E-3</v>
      </c>
      <c r="N38" s="205"/>
      <c r="O38" s="205"/>
      <c r="P38" s="205"/>
      <c r="Q38" s="205"/>
    </row>
    <row r="39" spans="1:17" ht="45">
      <c r="A39" s="105">
        <v>19</v>
      </c>
      <c r="B39" s="110" t="s">
        <v>170</v>
      </c>
      <c r="C39" s="161" t="s">
        <v>171</v>
      </c>
      <c r="D39" s="9" t="s">
        <v>116</v>
      </c>
      <c r="E39" s="165">
        <v>5.4</v>
      </c>
      <c r="F39" s="125">
        <f>2.092/100</f>
        <v>2.0920000000000001E-2</v>
      </c>
      <c r="G39" s="125">
        <f>4.74/100</f>
        <v>4.7400000000000005E-2</v>
      </c>
      <c r="H39" s="20" t="s">
        <v>172</v>
      </c>
      <c r="I39" s="20" t="s">
        <v>113</v>
      </c>
      <c r="J39" s="133">
        <f>93.1/1000+11.6*0.004</f>
        <v>0.13949999999999999</v>
      </c>
      <c r="K39" s="115">
        <f t="shared" ref="K39:K40" si="7">E39*J39</f>
        <v>0.75329999999999997</v>
      </c>
      <c r="L39" s="146">
        <v>26</v>
      </c>
      <c r="M39" s="117">
        <f t="shared" si="6"/>
        <v>4.10670702</v>
      </c>
      <c r="N39" s="146">
        <f t="shared" ref="N39:N40" si="8">F39*2.43749</f>
        <v>5.0992290799999999E-2</v>
      </c>
      <c r="O39" s="146">
        <f t="shared" ref="O39:O40" si="9">G39*3.04857</f>
        <v>0.14450221800000002</v>
      </c>
      <c r="P39" s="117">
        <f t="shared" si="5"/>
        <v>4.3022015288000004</v>
      </c>
      <c r="Q39" s="117">
        <f t="shared" si="3"/>
        <v>23.231888255520005</v>
      </c>
    </row>
    <row r="40" spans="1:17" ht="37.5" customHeight="1">
      <c r="A40" s="105">
        <v>20</v>
      </c>
      <c r="B40" s="20" t="s">
        <v>173</v>
      </c>
      <c r="C40" s="161" t="s">
        <v>174</v>
      </c>
      <c r="D40" s="9" t="s">
        <v>116</v>
      </c>
      <c r="E40" s="165">
        <v>5.4</v>
      </c>
      <c r="F40" s="125">
        <f>2.08/100</f>
        <v>2.0799999999999999E-2</v>
      </c>
      <c r="G40" s="125">
        <f>4.74/100</f>
        <v>4.7400000000000005E-2</v>
      </c>
      <c r="H40" s="20" t="s">
        <v>175</v>
      </c>
      <c r="I40" s="20" t="s">
        <v>113</v>
      </c>
      <c r="J40" s="133">
        <f>97.4/1000</f>
        <v>9.74E-2</v>
      </c>
      <c r="K40" s="115">
        <f t="shared" si="7"/>
        <v>0.52595999999999998</v>
      </c>
      <c r="L40" s="146">
        <v>27</v>
      </c>
      <c r="M40" s="117">
        <f t="shared" si="6"/>
        <v>2.9776173479999999</v>
      </c>
      <c r="N40" s="146">
        <f t="shared" si="8"/>
        <v>5.0699791999999994E-2</v>
      </c>
      <c r="O40" s="146">
        <f t="shared" si="9"/>
        <v>0.14450221800000002</v>
      </c>
      <c r="P40" s="117">
        <f t="shared" si="5"/>
        <v>3.1728193579999999</v>
      </c>
      <c r="Q40" s="117">
        <f t="shared" si="3"/>
        <v>17.1332245332</v>
      </c>
    </row>
    <row r="41" spans="1:17" ht="24" customHeight="1">
      <c r="A41" s="206" t="s">
        <v>363</v>
      </c>
      <c r="B41" s="206"/>
      <c r="C41" s="206"/>
      <c r="D41" s="206"/>
      <c r="E41" s="112"/>
      <c r="F41" s="146"/>
      <c r="G41" s="146"/>
      <c r="H41" s="110"/>
      <c r="I41" s="115"/>
      <c r="J41" s="116"/>
      <c r="K41" s="115"/>
      <c r="L41" s="146"/>
      <c r="M41" s="117"/>
      <c r="N41" s="146"/>
      <c r="O41" s="146"/>
      <c r="P41" s="117"/>
      <c r="Q41" s="117"/>
    </row>
    <row r="42" spans="1:17" ht="45">
      <c r="A42" s="105">
        <v>1</v>
      </c>
      <c r="B42" s="110" t="s">
        <v>161</v>
      </c>
      <c r="C42" s="161" t="s">
        <v>186</v>
      </c>
      <c r="D42" s="9" t="s">
        <v>30</v>
      </c>
      <c r="E42" s="112">
        <v>156</v>
      </c>
      <c r="F42" s="146">
        <f>0.06</f>
        <v>0.06</v>
      </c>
      <c r="G42" s="146">
        <f>0.05</f>
        <v>0.05</v>
      </c>
      <c r="H42" s="110" t="s">
        <v>35</v>
      </c>
      <c r="I42" s="110" t="s">
        <v>30</v>
      </c>
      <c r="J42" s="116">
        <v>1.01</v>
      </c>
      <c r="K42" s="115">
        <f t="shared" ref="K42:K46" si="10">E42*J42</f>
        <v>157.56</v>
      </c>
      <c r="L42" s="146">
        <v>0.34</v>
      </c>
      <c r="M42" s="117">
        <f t="shared" ref="M42:M46" si="11">J42*L42*1.13226</f>
        <v>0.38881808400000006</v>
      </c>
      <c r="N42" s="146">
        <f t="shared" ref="N42:N46" si="12">F42*2.43749</f>
        <v>0.1462494</v>
      </c>
      <c r="O42" s="146">
        <f t="shared" ref="O42:O46" si="13">G42*3.04857</f>
        <v>0.15242849999999999</v>
      </c>
      <c r="P42" s="117">
        <f t="shared" ref="P42:P46" si="14">SUM(M42:M42,N42,O42)</f>
        <v>0.687495984</v>
      </c>
      <c r="Q42" s="117">
        <f t="shared" ref="Q42:Q46" si="15">E42*P42</f>
        <v>107.249373504</v>
      </c>
    </row>
    <row r="43" spans="1:17" ht="30">
      <c r="A43" s="105">
        <v>2</v>
      </c>
      <c r="B43" s="142" t="s">
        <v>118</v>
      </c>
      <c r="C43" s="163" t="s">
        <v>292</v>
      </c>
      <c r="D43" s="9" t="s">
        <v>44</v>
      </c>
      <c r="E43" s="112">
        <v>156</v>
      </c>
      <c r="F43" s="146">
        <v>0</v>
      </c>
      <c r="G43" s="146">
        <v>0</v>
      </c>
      <c r="H43" s="110" t="s">
        <v>293</v>
      </c>
      <c r="I43" s="110" t="s">
        <v>30</v>
      </c>
      <c r="J43" s="116">
        <v>1</v>
      </c>
      <c r="K43" s="136">
        <f t="shared" si="10"/>
        <v>156</v>
      </c>
      <c r="L43" s="146">
        <v>0.1</v>
      </c>
      <c r="M43" s="117">
        <f t="shared" si="11"/>
        <v>0.11322600000000001</v>
      </c>
      <c r="N43" s="146">
        <f t="shared" si="12"/>
        <v>0</v>
      </c>
      <c r="O43" s="146">
        <f t="shared" si="13"/>
        <v>0</v>
      </c>
      <c r="P43" s="117">
        <f t="shared" si="14"/>
        <v>0.11322600000000001</v>
      </c>
      <c r="Q43" s="117">
        <f t="shared" si="15"/>
        <v>17.663256000000001</v>
      </c>
    </row>
    <row r="44" spans="1:17" ht="30">
      <c r="A44" s="105">
        <v>3</v>
      </c>
      <c r="B44" s="108" t="s">
        <v>37</v>
      </c>
      <c r="C44" s="161" t="s">
        <v>331</v>
      </c>
      <c r="D44" s="9" t="s">
        <v>31</v>
      </c>
      <c r="E44" s="172">
        <v>1</v>
      </c>
      <c r="F44" s="146">
        <f>2.31/10</f>
        <v>0.23100000000000001</v>
      </c>
      <c r="G44" s="146">
        <f>1.51/10</f>
        <v>0.151</v>
      </c>
      <c r="H44" s="110" t="s">
        <v>205</v>
      </c>
      <c r="I44" s="115" t="s">
        <v>31</v>
      </c>
      <c r="J44" s="118">
        <v>1</v>
      </c>
      <c r="K44" s="115">
        <f t="shared" si="10"/>
        <v>1</v>
      </c>
      <c r="L44" s="146">
        <v>0.8</v>
      </c>
      <c r="M44" s="117">
        <f t="shared" si="11"/>
        <v>0.90580800000000006</v>
      </c>
      <c r="N44" s="146">
        <f t="shared" si="12"/>
        <v>0.56306018999999996</v>
      </c>
      <c r="O44" s="146">
        <f t="shared" si="13"/>
        <v>0.46033406999999993</v>
      </c>
      <c r="P44" s="117">
        <f t="shared" si="14"/>
        <v>1.9292022599999998</v>
      </c>
      <c r="Q44" s="117">
        <f t="shared" si="15"/>
        <v>1.9292022599999998</v>
      </c>
    </row>
    <row r="45" spans="1:17" ht="30">
      <c r="A45" s="105">
        <v>4</v>
      </c>
      <c r="B45" s="108" t="s">
        <v>37</v>
      </c>
      <c r="C45" s="161" t="s">
        <v>332</v>
      </c>
      <c r="D45" s="9" t="s">
        <v>31</v>
      </c>
      <c r="E45" s="172">
        <v>1</v>
      </c>
      <c r="F45" s="146">
        <f>2.31/10</f>
        <v>0.23100000000000001</v>
      </c>
      <c r="G45" s="146">
        <f>1.51/10</f>
        <v>0.151</v>
      </c>
      <c r="H45" s="110" t="s">
        <v>153</v>
      </c>
      <c r="I45" s="115" t="s">
        <v>31</v>
      </c>
      <c r="J45" s="118">
        <v>1</v>
      </c>
      <c r="K45" s="115">
        <f t="shared" si="10"/>
        <v>1</v>
      </c>
      <c r="L45" s="146">
        <v>0.7</v>
      </c>
      <c r="M45" s="117">
        <f t="shared" si="11"/>
        <v>0.79258200000000001</v>
      </c>
      <c r="N45" s="146">
        <f t="shared" si="12"/>
        <v>0.56306018999999996</v>
      </c>
      <c r="O45" s="146">
        <f t="shared" si="13"/>
        <v>0.46033406999999993</v>
      </c>
      <c r="P45" s="117">
        <f t="shared" si="14"/>
        <v>1.8159762599999998</v>
      </c>
      <c r="Q45" s="117">
        <f t="shared" si="15"/>
        <v>1.8159762599999998</v>
      </c>
    </row>
    <row r="46" spans="1:17" ht="30">
      <c r="A46" s="105">
        <v>5</v>
      </c>
      <c r="B46" s="110" t="s">
        <v>143</v>
      </c>
      <c r="C46" s="161" t="s">
        <v>187</v>
      </c>
      <c r="D46" s="9" t="s">
        <v>30</v>
      </c>
      <c r="E46" s="112">
        <v>156</v>
      </c>
      <c r="F46" s="143">
        <v>2.98E-2</v>
      </c>
      <c r="G46" s="146">
        <v>0</v>
      </c>
      <c r="H46" s="110" t="s">
        <v>127</v>
      </c>
      <c r="I46" s="110" t="s">
        <v>126</v>
      </c>
      <c r="J46" s="146">
        <f>31.1/1000</f>
        <v>3.1100000000000003E-2</v>
      </c>
      <c r="K46" s="115">
        <f t="shared" si="10"/>
        <v>4.8516000000000004</v>
      </c>
      <c r="L46" s="146">
        <v>0.2</v>
      </c>
      <c r="M46" s="117">
        <f t="shared" si="11"/>
        <v>7.0426572000000008E-3</v>
      </c>
      <c r="N46" s="146">
        <f t="shared" si="12"/>
        <v>7.2637201999999998E-2</v>
      </c>
      <c r="O46" s="146">
        <f t="shared" si="13"/>
        <v>0</v>
      </c>
      <c r="P46" s="117">
        <f t="shared" si="14"/>
        <v>7.9679859199999994E-2</v>
      </c>
      <c r="Q46" s="117">
        <f t="shared" si="15"/>
        <v>12.430058035199998</v>
      </c>
    </row>
    <row r="47" spans="1:17">
      <c r="A47" s="9"/>
      <c r="B47" s="10"/>
      <c r="C47" s="11" t="s">
        <v>32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9">
        <f>SUM(Q19:Q46)</f>
        <v>1669.6180031431204</v>
      </c>
    </row>
    <row r="48" spans="1:17">
      <c r="A48" s="9"/>
      <c r="B48" s="10"/>
      <c r="C48" s="11" t="s">
        <v>222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9">
        <f>+Q47*0.133</f>
        <v>222.05919441803502</v>
      </c>
    </row>
    <row r="49" spans="1:18">
      <c r="A49" s="9"/>
      <c r="B49" s="10"/>
      <c r="C49" s="13" t="s">
        <v>223</v>
      </c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9">
        <f>SUM(Q47:Q48)</f>
        <v>1891.6771975611555</v>
      </c>
    </row>
    <row r="50" spans="1:18">
      <c r="A50" s="9"/>
      <c r="B50" s="10"/>
      <c r="C50" s="13" t="s">
        <v>224</v>
      </c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9">
        <f>+Q49*0.11</f>
        <v>208.0844917317271</v>
      </c>
    </row>
    <row r="51" spans="1:18" ht="15.75">
      <c r="A51" s="9"/>
      <c r="B51" s="10"/>
      <c r="C51" s="13" t="s">
        <v>223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9">
        <f>SUM(Q49:Q50)</f>
        <v>2099.7616892928827</v>
      </c>
      <c r="R51" s="29"/>
    </row>
    <row r="56" spans="1:18">
      <c r="C56" s="7" t="s">
        <v>42</v>
      </c>
      <c r="D56" s="6"/>
      <c r="E56" s="6"/>
      <c r="F56" s="6" t="s">
        <v>43</v>
      </c>
    </row>
  </sheetData>
  <mergeCells count="30">
    <mergeCell ref="E36:E38"/>
    <mergeCell ref="F36:F38"/>
    <mergeCell ref="A41:D41"/>
    <mergeCell ref="A36:A38"/>
    <mergeCell ref="B36:B38"/>
    <mergeCell ref="C36:C38"/>
    <mergeCell ref="D36:D38"/>
    <mergeCell ref="G36:G38"/>
    <mergeCell ref="N36:N38"/>
    <mergeCell ref="O36:O38"/>
    <mergeCell ref="P36:P38"/>
    <mergeCell ref="Q36:Q38"/>
    <mergeCell ref="P14:Q14"/>
    <mergeCell ref="A17:D17"/>
    <mergeCell ref="A18:D18"/>
    <mergeCell ref="A14:A15"/>
    <mergeCell ref="B14:B15"/>
    <mergeCell ref="C14:C15"/>
    <mergeCell ref="D14:D15"/>
    <mergeCell ref="E14:E15"/>
    <mergeCell ref="F14:G14"/>
    <mergeCell ref="H14:H15"/>
    <mergeCell ref="I14:L14"/>
    <mergeCell ref="M14:O14"/>
    <mergeCell ref="L7:O7"/>
    <mergeCell ref="C1:O1"/>
    <mergeCell ref="E3:H3"/>
    <mergeCell ref="D4:J4"/>
    <mergeCell ref="A5:Q5"/>
    <mergeCell ref="A6:Q6"/>
  </mergeCells>
  <pageMargins left="0.24" right="0.16" top="0.55000000000000004" bottom="0.27" header="0.2" footer="0.2"/>
  <pageSetup paperSize="9" scale="8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86136-311D-4EFA-AE1D-4DF59DCE4F28}">
  <sheetPr>
    <tabColor rgb="FF92D050"/>
  </sheetPr>
  <dimension ref="A1:R55"/>
  <sheetViews>
    <sheetView view="pageBreakPreview" topLeftCell="A50" zoomScaleNormal="100" zoomScaleSheetLayoutView="100" workbookViewId="0">
      <selection activeCell="C34" sqref="C34"/>
    </sheetView>
  </sheetViews>
  <sheetFormatPr defaultRowHeight="1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31.5" customHeight="1">
      <c r="B1" s="77"/>
      <c r="C1" s="228" t="s">
        <v>264</v>
      </c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77"/>
      <c r="Q1" s="77"/>
    </row>
    <row r="2" spans="1:17" ht="18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37"/>
      <c r="N2" s="79"/>
      <c r="O2" s="79"/>
      <c r="P2" s="79"/>
      <c r="Q2" s="79"/>
    </row>
    <row r="3" spans="1:17" ht="18.75" customHeight="1">
      <c r="B3" s="78"/>
      <c r="C3" s="78"/>
      <c r="D3" s="78"/>
      <c r="E3" s="229" t="s">
        <v>239</v>
      </c>
      <c r="F3" s="229"/>
      <c r="G3" s="229"/>
      <c r="H3" s="229"/>
      <c r="I3" s="78"/>
      <c r="J3" s="78"/>
      <c r="K3" s="78"/>
      <c r="L3" s="78"/>
      <c r="M3" s="78"/>
      <c r="N3" s="78"/>
      <c r="O3" s="78"/>
      <c r="P3" s="78"/>
      <c r="Q3" s="78"/>
    </row>
    <row r="4" spans="1:17" ht="23.25" customHeight="1">
      <c r="B4" s="15"/>
      <c r="C4" s="15"/>
      <c r="D4" s="230" t="s">
        <v>368</v>
      </c>
      <c r="E4" s="230"/>
      <c r="F4" s="230"/>
      <c r="G4" s="230"/>
      <c r="H4" s="230"/>
      <c r="I4" s="230"/>
      <c r="J4" s="230"/>
      <c r="K4" s="15"/>
      <c r="L4" s="15"/>
      <c r="M4" s="15"/>
      <c r="N4" s="15"/>
      <c r="O4" s="15"/>
      <c r="P4" s="15"/>
      <c r="Q4" s="15"/>
    </row>
    <row r="5" spans="1:17" ht="15.75">
      <c r="A5" s="231" t="s">
        <v>1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</row>
    <row r="6" spans="1:17" ht="15.75">
      <c r="A6" s="232"/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</row>
    <row r="7" spans="1:17" ht="15.75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33" t="s">
        <v>2</v>
      </c>
      <c r="M7" s="233"/>
      <c r="N7" s="233"/>
      <c r="O7" s="233"/>
      <c r="P7" s="80">
        <f>+Q50</f>
        <v>4698.3455803718007</v>
      </c>
      <c r="Q7" s="81" t="s">
        <v>3</v>
      </c>
    </row>
    <row r="8" spans="1:17" ht="15.75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267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>
      <c r="A10" s="1"/>
      <c r="B10" s="1"/>
      <c r="C10" s="17" t="s">
        <v>7</v>
      </c>
      <c r="D10" s="81"/>
      <c r="E10" s="145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>
      <c r="A12" s="1"/>
      <c r="B12" s="1"/>
      <c r="C12" s="17" t="s">
        <v>9</v>
      </c>
      <c r="D12" s="81"/>
      <c r="E12" s="17" t="s">
        <v>268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>
      <c r="A14" s="223" t="s">
        <v>10</v>
      </c>
      <c r="B14" s="223" t="s">
        <v>11</v>
      </c>
      <c r="C14" s="223" t="s">
        <v>12</v>
      </c>
      <c r="D14" s="223" t="s">
        <v>46</v>
      </c>
      <c r="E14" s="234" t="s">
        <v>13</v>
      </c>
      <c r="F14" s="234" t="s">
        <v>14</v>
      </c>
      <c r="G14" s="234"/>
      <c r="H14" s="223" t="s">
        <v>15</v>
      </c>
      <c r="I14" s="223" t="s">
        <v>16</v>
      </c>
      <c r="J14" s="223"/>
      <c r="K14" s="223"/>
      <c r="L14" s="223"/>
      <c r="M14" s="223" t="s">
        <v>17</v>
      </c>
      <c r="N14" s="223"/>
      <c r="O14" s="223"/>
      <c r="P14" s="223" t="s">
        <v>18</v>
      </c>
      <c r="Q14" s="223"/>
    </row>
    <row r="15" spans="1:17" ht="45">
      <c r="A15" s="223"/>
      <c r="B15" s="223"/>
      <c r="C15" s="223"/>
      <c r="D15" s="223"/>
      <c r="E15" s="234"/>
      <c r="F15" s="118" t="s">
        <v>19</v>
      </c>
      <c r="G15" s="118" t="s">
        <v>20</v>
      </c>
      <c r="H15" s="223"/>
      <c r="I15" s="118" t="s">
        <v>21</v>
      </c>
      <c r="J15" s="118" t="s">
        <v>22</v>
      </c>
      <c r="K15" s="118" t="s">
        <v>23</v>
      </c>
      <c r="L15" s="118" t="s">
        <v>24</v>
      </c>
      <c r="M15" s="110" t="s">
        <v>25</v>
      </c>
      <c r="N15" s="110" t="s">
        <v>26</v>
      </c>
      <c r="O15" s="110" t="s">
        <v>27</v>
      </c>
      <c r="P15" s="110" t="s">
        <v>28</v>
      </c>
      <c r="Q15" s="110" t="s">
        <v>29</v>
      </c>
    </row>
    <row r="16" spans="1:17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30" customHeight="1">
      <c r="A17" s="221" t="s">
        <v>368</v>
      </c>
      <c r="B17" s="221"/>
      <c r="C17" s="221"/>
      <c r="D17" s="221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ht="22.5" customHeight="1">
      <c r="A18" s="206" t="s">
        <v>365</v>
      </c>
      <c r="B18" s="206"/>
      <c r="C18" s="206"/>
      <c r="D18" s="206"/>
      <c r="E18" s="8"/>
      <c r="F18" s="12"/>
      <c r="G18" s="12"/>
      <c r="H18" s="12"/>
      <c r="I18" s="12"/>
      <c r="J18" s="12"/>
      <c r="K18" s="115"/>
      <c r="L18" s="146"/>
      <c r="M18" s="117"/>
      <c r="N18" s="146"/>
      <c r="O18" s="146"/>
      <c r="P18" s="117"/>
      <c r="Q18" s="117"/>
    </row>
    <row r="19" spans="1:17" ht="21.75" customHeight="1">
      <c r="A19" s="105">
        <v>1</v>
      </c>
      <c r="B19" s="150" t="s">
        <v>164</v>
      </c>
      <c r="C19" s="161" t="s">
        <v>165</v>
      </c>
      <c r="D19" s="9" t="s">
        <v>44</v>
      </c>
      <c r="E19" s="124">
        <v>302</v>
      </c>
      <c r="F19" s="146">
        <v>0</v>
      </c>
      <c r="G19" s="146">
        <v>0</v>
      </c>
      <c r="H19" s="110"/>
      <c r="I19" s="115"/>
      <c r="J19" s="116"/>
      <c r="K19" s="115">
        <f t="shared" ref="K19:K44" si="0">E19*J19</f>
        <v>0</v>
      </c>
      <c r="L19" s="118"/>
      <c r="M19" s="117">
        <f>J19*L19*1.13226</f>
        <v>0</v>
      </c>
      <c r="N19" s="146">
        <f t="shared" ref="N19:N34" si="1">F19*2.43749</f>
        <v>0</v>
      </c>
      <c r="O19" s="146">
        <f t="shared" ref="O19:O34" si="2">G19*3.04857</f>
        <v>0</v>
      </c>
      <c r="P19" s="117">
        <v>0.33</v>
      </c>
      <c r="Q19" s="117">
        <f t="shared" ref="Q19:Q45" si="3">E19*P19</f>
        <v>99.660000000000011</v>
      </c>
    </row>
    <row r="20" spans="1:17" ht="69.75" customHeight="1">
      <c r="A20" s="105">
        <v>2</v>
      </c>
      <c r="B20" s="108" t="s">
        <v>208</v>
      </c>
      <c r="C20" s="161" t="s">
        <v>367</v>
      </c>
      <c r="D20" s="9" t="s">
        <v>134</v>
      </c>
      <c r="E20" s="122">
        <v>20.25</v>
      </c>
      <c r="F20" s="146">
        <f>82.6/100</f>
        <v>0.82599999999999996</v>
      </c>
      <c r="G20" s="146">
        <f>78.4/100</f>
        <v>0.78400000000000003</v>
      </c>
      <c r="H20" s="110"/>
      <c r="I20" s="115"/>
      <c r="J20" s="116"/>
      <c r="K20" s="115">
        <f t="shared" si="0"/>
        <v>0</v>
      </c>
      <c r="L20" s="146"/>
      <c r="M20" s="117">
        <f t="shared" ref="M20:M25" si="4">J20*L20*1.13226</f>
        <v>0</v>
      </c>
      <c r="N20" s="146">
        <f t="shared" si="1"/>
        <v>2.0133667399999999</v>
      </c>
      <c r="O20" s="146">
        <f t="shared" si="2"/>
        <v>2.3900788799999999</v>
      </c>
      <c r="P20" s="117">
        <f t="shared" ref="P20:P45" si="5">SUM(M20:M20,N20,O20)</f>
        <v>4.4034456199999994</v>
      </c>
      <c r="Q20" s="117">
        <f t="shared" si="3"/>
        <v>89.169773804999991</v>
      </c>
    </row>
    <row r="21" spans="1:17" ht="60">
      <c r="A21" s="105">
        <v>3</v>
      </c>
      <c r="B21" s="150" t="s">
        <v>158</v>
      </c>
      <c r="C21" s="161" t="s">
        <v>352</v>
      </c>
      <c r="D21" s="9" t="s">
        <v>134</v>
      </c>
      <c r="E21" s="123">
        <v>41</v>
      </c>
      <c r="F21" s="143">
        <f>13.3/1000</f>
        <v>1.3300000000000001E-2</v>
      </c>
      <c r="G21" s="146">
        <f>284.29/1000</f>
        <v>0.28429000000000004</v>
      </c>
      <c r="H21" s="110"/>
      <c r="I21" s="115"/>
      <c r="J21" s="116"/>
      <c r="K21" s="115">
        <f t="shared" si="0"/>
        <v>0</v>
      </c>
      <c r="L21" s="146"/>
      <c r="M21" s="117">
        <f t="shared" si="4"/>
        <v>0</v>
      </c>
      <c r="N21" s="146">
        <f t="shared" si="1"/>
        <v>3.2418617000000004E-2</v>
      </c>
      <c r="O21" s="146">
        <f t="shared" si="2"/>
        <v>0.86667796530000007</v>
      </c>
      <c r="P21" s="117">
        <f t="shared" si="5"/>
        <v>0.89909658230000011</v>
      </c>
      <c r="Q21" s="117">
        <f t="shared" si="3"/>
        <v>36.862959874300003</v>
      </c>
    </row>
    <row r="22" spans="1:17" ht="36" customHeight="1">
      <c r="A22" s="105">
        <v>4</v>
      </c>
      <c r="B22" s="150" t="s">
        <v>227</v>
      </c>
      <c r="C22" s="161" t="s">
        <v>270</v>
      </c>
      <c r="D22" s="9" t="s">
        <v>113</v>
      </c>
      <c r="E22" s="123">
        <v>77.900000000000006</v>
      </c>
      <c r="F22" s="146">
        <v>0</v>
      </c>
      <c r="G22" s="146">
        <v>0.39</v>
      </c>
      <c r="H22" s="110"/>
      <c r="I22" s="115"/>
      <c r="J22" s="116"/>
      <c r="K22" s="115">
        <f t="shared" si="0"/>
        <v>0</v>
      </c>
      <c r="L22" s="146"/>
      <c r="M22" s="117">
        <f t="shared" si="4"/>
        <v>0</v>
      </c>
      <c r="N22" s="146">
        <f t="shared" si="1"/>
        <v>0</v>
      </c>
      <c r="O22" s="146">
        <f t="shared" si="2"/>
        <v>1.1889422999999999</v>
      </c>
      <c r="P22" s="117">
        <f t="shared" si="5"/>
        <v>1.1889422999999999</v>
      </c>
      <c r="Q22" s="117">
        <f t="shared" si="3"/>
        <v>92.618605169999995</v>
      </c>
    </row>
    <row r="23" spans="1:17" ht="45">
      <c r="A23" s="105">
        <v>5</v>
      </c>
      <c r="B23" s="150" t="s">
        <v>158</v>
      </c>
      <c r="C23" s="161" t="s">
        <v>351</v>
      </c>
      <c r="D23" s="9" t="s">
        <v>134</v>
      </c>
      <c r="E23" s="124">
        <v>100</v>
      </c>
      <c r="F23" s="143">
        <f>13.3/1000</f>
        <v>1.3300000000000001E-2</v>
      </c>
      <c r="G23" s="146">
        <f>284.29/1000</f>
        <v>0.28429000000000004</v>
      </c>
      <c r="H23" s="110"/>
      <c r="I23" s="115"/>
      <c r="J23" s="116"/>
      <c r="K23" s="115">
        <f t="shared" si="0"/>
        <v>0</v>
      </c>
      <c r="L23" s="146"/>
      <c r="M23" s="117">
        <f t="shared" si="4"/>
        <v>0</v>
      </c>
      <c r="N23" s="146">
        <f t="shared" si="1"/>
        <v>3.2418617000000004E-2</v>
      </c>
      <c r="O23" s="146">
        <f t="shared" si="2"/>
        <v>0.86667796530000007</v>
      </c>
      <c r="P23" s="117">
        <f t="shared" si="5"/>
        <v>0.89909658230000011</v>
      </c>
      <c r="Q23" s="117">
        <f t="shared" si="3"/>
        <v>89.909658230000005</v>
      </c>
    </row>
    <row r="24" spans="1:17" ht="35.25" customHeight="1">
      <c r="A24" s="105">
        <v>6</v>
      </c>
      <c r="B24" s="142" t="s">
        <v>273</v>
      </c>
      <c r="C24" s="161" t="s">
        <v>349</v>
      </c>
      <c r="D24" s="9" t="s">
        <v>134</v>
      </c>
      <c r="E24" s="124">
        <v>12</v>
      </c>
      <c r="F24" s="146">
        <v>1.94</v>
      </c>
      <c r="G24" s="146">
        <v>0</v>
      </c>
      <c r="H24" s="110"/>
      <c r="I24" s="115"/>
      <c r="J24" s="116"/>
      <c r="K24" s="115">
        <f t="shared" si="0"/>
        <v>0</v>
      </c>
      <c r="L24" s="146"/>
      <c r="M24" s="117">
        <f t="shared" si="4"/>
        <v>0</v>
      </c>
      <c r="N24" s="146">
        <f t="shared" si="1"/>
        <v>4.7287305999999996</v>
      </c>
      <c r="O24" s="146">
        <f t="shared" si="2"/>
        <v>0</v>
      </c>
      <c r="P24" s="117">
        <f t="shared" si="5"/>
        <v>4.7287305999999996</v>
      </c>
      <c r="Q24" s="117">
        <f t="shared" si="3"/>
        <v>56.744767199999998</v>
      </c>
    </row>
    <row r="25" spans="1:17" ht="39.75" customHeight="1">
      <c r="A25" s="105">
        <v>7</v>
      </c>
      <c r="B25" s="20" t="s">
        <v>274</v>
      </c>
      <c r="C25" s="161" t="s">
        <v>275</v>
      </c>
      <c r="D25" s="9" t="s">
        <v>134</v>
      </c>
      <c r="E25" s="124">
        <v>12</v>
      </c>
      <c r="F25" s="143">
        <f>9.86/1000</f>
        <v>9.859999999999999E-3</v>
      </c>
      <c r="G25" s="146">
        <f>210.8/1000</f>
        <v>0.21080000000000002</v>
      </c>
      <c r="H25" s="110"/>
      <c r="I25" s="115"/>
      <c r="J25" s="116"/>
      <c r="K25" s="115">
        <f t="shared" si="0"/>
        <v>0</v>
      </c>
      <c r="L25" s="118"/>
      <c r="M25" s="117">
        <f t="shared" si="4"/>
        <v>0</v>
      </c>
      <c r="N25" s="146">
        <f t="shared" si="1"/>
        <v>2.4033651399999998E-2</v>
      </c>
      <c r="O25" s="146">
        <f t="shared" si="2"/>
        <v>0.64263855599999997</v>
      </c>
      <c r="P25" s="117">
        <f t="shared" si="5"/>
        <v>0.66667220739999999</v>
      </c>
      <c r="Q25" s="117">
        <f t="shared" si="3"/>
        <v>8.0000664887999999</v>
      </c>
    </row>
    <row r="26" spans="1:17" ht="38.25" customHeight="1">
      <c r="A26" s="105">
        <v>8</v>
      </c>
      <c r="B26" s="150" t="s">
        <v>228</v>
      </c>
      <c r="C26" s="161" t="s">
        <v>276</v>
      </c>
      <c r="D26" s="9" t="s">
        <v>182</v>
      </c>
      <c r="E26" s="124">
        <v>224</v>
      </c>
      <c r="F26" s="146">
        <v>0</v>
      </c>
      <c r="G26" s="146">
        <v>0.39</v>
      </c>
      <c r="H26" s="110"/>
      <c r="I26" s="115"/>
      <c r="J26" s="116"/>
      <c r="K26" s="115">
        <f t="shared" si="0"/>
        <v>0</v>
      </c>
      <c r="L26" s="146"/>
      <c r="M26" s="117">
        <f>J26*L26*1.13226</f>
        <v>0</v>
      </c>
      <c r="N26" s="146">
        <f t="shared" si="1"/>
        <v>0</v>
      </c>
      <c r="O26" s="146">
        <f t="shared" si="2"/>
        <v>1.1889422999999999</v>
      </c>
      <c r="P26" s="117">
        <f t="shared" si="5"/>
        <v>1.1889422999999999</v>
      </c>
      <c r="Q26" s="117">
        <f t="shared" si="3"/>
        <v>266.32307519999995</v>
      </c>
    </row>
    <row r="27" spans="1:17" ht="45">
      <c r="A27" s="105">
        <v>9</v>
      </c>
      <c r="B27" s="119" t="s">
        <v>277</v>
      </c>
      <c r="C27" s="161" t="s">
        <v>348</v>
      </c>
      <c r="D27" s="9" t="s">
        <v>134</v>
      </c>
      <c r="E27" s="124">
        <v>45</v>
      </c>
      <c r="F27" s="143">
        <f>17.5/1000</f>
        <v>1.7500000000000002E-2</v>
      </c>
      <c r="G27" s="146">
        <f>375.02/1000</f>
        <v>0.37501999999999996</v>
      </c>
      <c r="H27" s="110"/>
      <c r="I27" s="115"/>
      <c r="J27" s="116"/>
      <c r="K27" s="115">
        <f t="shared" si="0"/>
        <v>0</v>
      </c>
      <c r="L27" s="118"/>
      <c r="M27" s="117">
        <f t="shared" ref="M27:M39" si="6">J27*L27*1.13226</f>
        <v>0</v>
      </c>
      <c r="N27" s="146">
        <f t="shared" si="1"/>
        <v>4.2656075000000002E-2</v>
      </c>
      <c r="O27" s="146">
        <f t="shared" si="2"/>
        <v>1.1432747213999999</v>
      </c>
      <c r="P27" s="117">
        <f t="shared" si="5"/>
        <v>1.1859307963999999</v>
      </c>
      <c r="Q27" s="117">
        <f t="shared" si="3"/>
        <v>53.366885837999995</v>
      </c>
    </row>
    <row r="28" spans="1:17" ht="36" customHeight="1">
      <c r="A28" s="105">
        <v>10</v>
      </c>
      <c r="B28" s="20" t="s">
        <v>278</v>
      </c>
      <c r="C28" s="161" t="s">
        <v>279</v>
      </c>
      <c r="D28" s="9" t="s">
        <v>272</v>
      </c>
      <c r="E28" s="124">
        <v>5</v>
      </c>
      <c r="F28" s="146">
        <f>474/100</f>
        <v>4.74</v>
      </c>
      <c r="G28" s="146">
        <v>0</v>
      </c>
      <c r="H28" s="110"/>
      <c r="I28" s="115"/>
      <c r="J28" s="116"/>
      <c r="K28" s="115">
        <f t="shared" si="0"/>
        <v>0</v>
      </c>
      <c r="L28" s="118"/>
      <c r="M28" s="117">
        <f t="shared" si="6"/>
        <v>0</v>
      </c>
      <c r="N28" s="146">
        <f t="shared" si="1"/>
        <v>11.553702599999999</v>
      </c>
      <c r="O28" s="146">
        <f t="shared" si="2"/>
        <v>0</v>
      </c>
      <c r="P28" s="117">
        <f t="shared" si="5"/>
        <v>11.553702599999999</v>
      </c>
      <c r="Q28" s="117">
        <f t="shared" si="3"/>
        <v>57.768512999999999</v>
      </c>
    </row>
    <row r="29" spans="1:17" ht="30">
      <c r="A29" s="105">
        <v>11</v>
      </c>
      <c r="B29" s="20" t="s">
        <v>282</v>
      </c>
      <c r="C29" s="161" t="s">
        <v>281</v>
      </c>
      <c r="D29" s="9" t="s">
        <v>134</v>
      </c>
      <c r="E29" s="124">
        <v>5</v>
      </c>
      <c r="F29" s="143">
        <f>13.3/1000</f>
        <v>1.3300000000000001E-2</v>
      </c>
      <c r="G29" s="146">
        <f>284.29/1000</f>
        <v>0.28429000000000004</v>
      </c>
      <c r="H29" s="110"/>
      <c r="I29" s="115"/>
      <c r="J29" s="116"/>
      <c r="K29" s="115">
        <f t="shared" si="0"/>
        <v>0</v>
      </c>
      <c r="L29" s="118"/>
      <c r="M29" s="117">
        <f t="shared" si="6"/>
        <v>0</v>
      </c>
      <c r="N29" s="146">
        <f t="shared" si="1"/>
        <v>3.2418617000000004E-2</v>
      </c>
      <c r="O29" s="146">
        <f t="shared" si="2"/>
        <v>0.86667796530000007</v>
      </c>
      <c r="P29" s="117">
        <f t="shared" si="5"/>
        <v>0.89909658230000011</v>
      </c>
      <c r="Q29" s="117">
        <f t="shared" si="3"/>
        <v>4.4954829115000008</v>
      </c>
    </row>
    <row r="30" spans="1:17" ht="38.25" customHeight="1">
      <c r="A30" s="105">
        <v>12</v>
      </c>
      <c r="B30" s="20" t="s">
        <v>280</v>
      </c>
      <c r="C30" s="161" t="s">
        <v>276</v>
      </c>
      <c r="D30" s="9" t="s">
        <v>182</v>
      </c>
      <c r="E30" s="123">
        <v>115</v>
      </c>
      <c r="F30" s="146">
        <v>0</v>
      </c>
      <c r="G30" s="146">
        <v>0.39</v>
      </c>
      <c r="H30" s="110"/>
      <c r="I30" s="115"/>
      <c r="J30" s="116"/>
      <c r="K30" s="115">
        <f t="shared" si="0"/>
        <v>0</v>
      </c>
      <c r="L30" s="118"/>
      <c r="M30" s="117">
        <f t="shared" si="6"/>
        <v>0</v>
      </c>
      <c r="N30" s="146">
        <f t="shared" si="1"/>
        <v>0</v>
      </c>
      <c r="O30" s="146">
        <f t="shared" si="2"/>
        <v>1.1889422999999999</v>
      </c>
      <c r="P30" s="117">
        <f t="shared" si="5"/>
        <v>1.1889422999999999</v>
      </c>
      <c r="Q30" s="117">
        <f t="shared" si="3"/>
        <v>136.7283645</v>
      </c>
    </row>
    <row r="31" spans="1:17" ht="45">
      <c r="A31" s="105">
        <v>13</v>
      </c>
      <c r="B31" s="20" t="s">
        <v>283</v>
      </c>
      <c r="C31" s="161" t="s">
        <v>353</v>
      </c>
      <c r="D31" s="9" t="s">
        <v>134</v>
      </c>
      <c r="E31" s="112">
        <v>10.5</v>
      </c>
      <c r="F31" s="146">
        <f>1.94*1.2</f>
        <v>2.3279999999999998</v>
      </c>
      <c r="G31" s="146">
        <v>0</v>
      </c>
      <c r="H31" s="110"/>
      <c r="I31" s="115"/>
      <c r="J31" s="116"/>
      <c r="K31" s="115">
        <f t="shared" si="0"/>
        <v>0</v>
      </c>
      <c r="L31" s="146"/>
      <c r="M31" s="117">
        <f t="shared" si="6"/>
        <v>0</v>
      </c>
      <c r="N31" s="146">
        <f t="shared" si="1"/>
        <v>5.6744767199999995</v>
      </c>
      <c r="O31" s="146">
        <f t="shared" si="2"/>
        <v>0</v>
      </c>
      <c r="P31" s="117">
        <f t="shared" si="5"/>
        <v>5.6744767199999995</v>
      </c>
      <c r="Q31" s="117">
        <f t="shared" si="3"/>
        <v>59.582005559999992</v>
      </c>
    </row>
    <row r="32" spans="1:17" ht="38.25" customHeight="1">
      <c r="A32" s="105">
        <v>14</v>
      </c>
      <c r="B32" s="20" t="s">
        <v>33</v>
      </c>
      <c r="C32" s="161" t="s">
        <v>148</v>
      </c>
      <c r="D32" s="9" t="s">
        <v>45</v>
      </c>
      <c r="E32" s="112">
        <v>10.5</v>
      </c>
      <c r="F32" s="146">
        <v>0.89</v>
      </c>
      <c r="G32" s="146">
        <v>0</v>
      </c>
      <c r="H32" s="20" t="s">
        <v>34</v>
      </c>
      <c r="I32" s="20" t="s">
        <v>45</v>
      </c>
      <c r="J32" s="123">
        <v>1.1000000000000001</v>
      </c>
      <c r="K32" s="115">
        <f t="shared" si="0"/>
        <v>11.55</v>
      </c>
      <c r="L32" s="146">
        <v>3</v>
      </c>
      <c r="M32" s="117">
        <f t="shared" si="6"/>
        <v>3.7364580000000003</v>
      </c>
      <c r="N32" s="146">
        <f t="shared" si="1"/>
        <v>2.1693661</v>
      </c>
      <c r="O32" s="146">
        <f t="shared" si="2"/>
        <v>0</v>
      </c>
      <c r="P32" s="117">
        <f t="shared" si="5"/>
        <v>5.9058241000000002</v>
      </c>
      <c r="Q32" s="117">
        <f t="shared" si="3"/>
        <v>62.011153050000004</v>
      </c>
    </row>
    <row r="33" spans="1:17" ht="30">
      <c r="A33" s="105">
        <v>15</v>
      </c>
      <c r="B33" s="142" t="s">
        <v>284</v>
      </c>
      <c r="C33" s="163" t="s">
        <v>285</v>
      </c>
      <c r="D33" s="9" t="s">
        <v>134</v>
      </c>
      <c r="E33" s="164">
        <v>35</v>
      </c>
      <c r="F33" s="146">
        <v>0.89</v>
      </c>
      <c r="G33" s="146">
        <v>0</v>
      </c>
      <c r="H33" s="20" t="s">
        <v>34</v>
      </c>
      <c r="I33" s="20" t="s">
        <v>45</v>
      </c>
      <c r="J33" s="123">
        <v>1.1000000000000001</v>
      </c>
      <c r="K33" s="136">
        <f t="shared" si="0"/>
        <v>38.5</v>
      </c>
      <c r="L33" s="146">
        <v>3</v>
      </c>
      <c r="M33" s="117">
        <f t="shared" si="6"/>
        <v>3.7364580000000003</v>
      </c>
      <c r="N33" s="146">
        <f t="shared" si="1"/>
        <v>2.1693661</v>
      </c>
      <c r="O33" s="146">
        <f t="shared" si="2"/>
        <v>0</v>
      </c>
      <c r="P33" s="117">
        <f t="shared" si="5"/>
        <v>5.9058241000000002</v>
      </c>
      <c r="Q33" s="117">
        <f t="shared" si="3"/>
        <v>206.7038435</v>
      </c>
    </row>
    <row r="34" spans="1:17" ht="30">
      <c r="A34" s="105">
        <v>16</v>
      </c>
      <c r="B34" s="119" t="s">
        <v>99</v>
      </c>
      <c r="C34" s="161" t="s">
        <v>597</v>
      </c>
      <c r="D34" s="9" t="s">
        <v>134</v>
      </c>
      <c r="E34" s="165">
        <v>105</v>
      </c>
      <c r="F34" s="146">
        <f>7.4/100</f>
        <v>7.400000000000001E-2</v>
      </c>
      <c r="G34" s="146">
        <f>25/1000+4.2/100</f>
        <v>6.7000000000000004E-2</v>
      </c>
      <c r="H34" s="20" t="s">
        <v>34</v>
      </c>
      <c r="I34" s="20" t="s">
        <v>45</v>
      </c>
      <c r="J34" s="123">
        <v>1.1000000000000001</v>
      </c>
      <c r="K34" s="115">
        <f t="shared" si="0"/>
        <v>115.50000000000001</v>
      </c>
      <c r="L34" s="146">
        <v>3</v>
      </c>
      <c r="M34" s="117">
        <f t="shared" si="6"/>
        <v>3.7364580000000003</v>
      </c>
      <c r="N34" s="146">
        <f t="shared" si="1"/>
        <v>0.18037426000000001</v>
      </c>
      <c r="O34" s="146">
        <f t="shared" si="2"/>
        <v>0.20425419</v>
      </c>
      <c r="P34" s="117">
        <f t="shared" si="5"/>
        <v>4.1210864500000008</v>
      </c>
      <c r="Q34" s="117">
        <f t="shared" si="3"/>
        <v>432.71407725000012</v>
      </c>
    </row>
    <row r="35" spans="1:17" ht="15.75">
      <c r="A35" s="215">
        <v>17</v>
      </c>
      <c r="B35" s="207" t="s">
        <v>166</v>
      </c>
      <c r="C35" s="235" t="s">
        <v>167</v>
      </c>
      <c r="D35" s="237" t="s">
        <v>116</v>
      </c>
      <c r="E35" s="241">
        <v>205</v>
      </c>
      <c r="F35" s="240">
        <f>1.74/100</f>
        <v>1.7399999999999999E-2</v>
      </c>
      <c r="G35" s="240">
        <f>11.06/100</f>
        <v>0.1106</v>
      </c>
      <c r="H35" s="110" t="s">
        <v>168</v>
      </c>
      <c r="I35" s="115" t="s">
        <v>45</v>
      </c>
      <c r="J35" s="146">
        <f>18.9/100</f>
        <v>0.18899999999999997</v>
      </c>
      <c r="K35" s="115">
        <f t="shared" si="0"/>
        <v>38.744999999999997</v>
      </c>
      <c r="L35" s="146">
        <v>4</v>
      </c>
      <c r="M35" s="117">
        <f t="shared" si="6"/>
        <v>0.8559885599999999</v>
      </c>
      <c r="N35" s="204">
        <f>F35*2.43749</f>
        <v>4.2412325999999993E-2</v>
      </c>
      <c r="O35" s="204">
        <f>G35*3.04857</f>
        <v>0.337171842</v>
      </c>
      <c r="P35" s="204">
        <f>SUM(M35:M37,N35,O35)</f>
        <v>1.3103018879999999</v>
      </c>
      <c r="Q35" s="204">
        <f t="shared" si="3"/>
        <v>268.61188704</v>
      </c>
    </row>
    <row r="36" spans="1:17" ht="15.75">
      <c r="A36" s="239"/>
      <c r="B36" s="207"/>
      <c r="C36" s="245"/>
      <c r="D36" s="244"/>
      <c r="E36" s="242"/>
      <c r="F36" s="240"/>
      <c r="G36" s="240"/>
      <c r="H36" s="110" t="s">
        <v>169</v>
      </c>
      <c r="I36" s="115" t="s">
        <v>45</v>
      </c>
      <c r="J36" s="146">
        <f>15/1000</f>
        <v>1.4999999999999999E-2</v>
      </c>
      <c r="K36" s="115">
        <f>E35*J36</f>
        <v>3.0749999999999997</v>
      </c>
      <c r="L36" s="146">
        <v>4</v>
      </c>
      <c r="M36" s="117">
        <f t="shared" si="6"/>
        <v>6.7935599999999999E-2</v>
      </c>
      <c r="N36" s="222"/>
      <c r="O36" s="222"/>
      <c r="P36" s="222"/>
      <c r="Q36" s="222"/>
    </row>
    <row r="37" spans="1:17" ht="15.75">
      <c r="A37" s="216"/>
      <c r="B37" s="207"/>
      <c r="C37" s="236"/>
      <c r="D37" s="238"/>
      <c r="E37" s="243"/>
      <c r="F37" s="240"/>
      <c r="G37" s="240"/>
      <c r="H37" s="110" t="s">
        <v>127</v>
      </c>
      <c r="I37" s="115" t="s">
        <v>45</v>
      </c>
      <c r="J37" s="146">
        <v>0.03</v>
      </c>
      <c r="K37" s="115">
        <f>E35*J37</f>
        <v>6.1499999999999995</v>
      </c>
      <c r="L37" s="146">
        <v>0.2</v>
      </c>
      <c r="M37" s="117">
        <f t="shared" si="6"/>
        <v>6.7935600000000006E-3</v>
      </c>
      <c r="N37" s="205"/>
      <c r="O37" s="205"/>
      <c r="P37" s="205"/>
      <c r="Q37" s="205"/>
    </row>
    <row r="38" spans="1:17" ht="45">
      <c r="A38" s="105">
        <v>18</v>
      </c>
      <c r="B38" s="110" t="s">
        <v>170</v>
      </c>
      <c r="C38" s="161" t="s">
        <v>171</v>
      </c>
      <c r="D38" s="9" t="s">
        <v>116</v>
      </c>
      <c r="E38" s="112">
        <v>205</v>
      </c>
      <c r="F38" s="125">
        <f>2.092/100</f>
        <v>2.0920000000000001E-2</v>
      </c>
      <c r="G38" s="125">
        <f>4.74/100</f>
        <v>4.7400000000000005E-2</v>
      </c>
      <c r="H38" s="20" t="s">
        <v>172</v>
      </c>
      <c r="I38" s="20" t="s">
        <v>113</v>
      </c>
      <c r="J38" s="133">
        <f>93.1/1000+11.6*0.004</f>
        <v>0.13949999999999999</v>
      </c>
      <c r="K38" s="115">
        <f t="shared" ref="K38:K39" si="7">E38*J38</f>
        <v>28.597499999999997</v>
      </c>
      <c r="L38" s="146">
        <v>26</v>
      </c>
      <c r="M38" s="117">
        <f t="shared" si="6"/>
        <v>4.10670702</v>
      </c>
      <c r="N38" s="146">
        <f t="shared" ref="N38:N39" si="8">F38*2.43749</f>
        <v>5.0992290799999999E-2</v>
      </c>
      <c r="O38" s="146">
        <f t="shared" ref="O38:O39" si="9">G38*3.04857</f>
        <v>0.14450221800000002</v>
      </c>
      <c r="P38" s="117">
        <f t="shared" si="5"/>
        <v>4.3022015288000004</v>
      </c>
      <c r="Q38" s="117">
        <f t="shared" si="3"/>
        <v>881.95131340400008</v>
      </c>
    </row>
    <row r="39" spans="1:17" ht="36.75" customHeight="1">
      <c r="A39" s="105">
        <v>19</v>
      </c>
      <c r="B39" s="20" t="s">
        <v>173</v>
      </c>
      <c r="C39" s="161" t="s">
        <v>174</v>
      </c>
      <c r="D39" s="9" t="s">
        <v>116</v>
      </c>
      <c r="E39" s="112">
        <v>205</v>
      </c>
      <c r="F39" s="125">
        <f>2.08/100</f>
        <v>2.0799999999999999E-2</v>
      </c>
      <c r="G39" s="125">
        <f>4.74/100</f>
        <v>4.7400000000000005E-2</v>
      </c>
      <c r="H39" s="20" t="s">
        <v>175</v>
      </c>
      <c r="I39" s="20" t="s">
        <v>113</v>
      </c>
      <c r="J39" s="133">
        <f>97.4/1000</f>
        <v>9.74E-2</v>
      </c>
      <c r="K39" s="115">
        <f t="shared" si="7"/>
        <v>19.966999999999999</v>
      </c>
      <c r="L39" s="146">
        <v>27</v>
      </c>
      <c r="M39" s="117">
        <f t="shared" si="6"/>
        <v>2.9776173479999999</v>
      </c>
      <c r="N39" s="146">
        <f t="shared" si="8"/>
        <v>5.0699791999999994E-2</v>
      </c>
      <c r="O39" s="146">
        <f t="shared" si="9"/>
        <v>0.14450221800000002</v>
      </c>
      <c r="P39" s="117">
        <f t="shared" si="5"/>
        <v>3.1728193579999999</v>
      </c>
      <c r="Q39" s="117">
        <f t="shared" si="3"/>
        <v>650.42796838999993</v>
      </c>
    </row>
    <row r="40" spans="1:17" ht="25.5" customHeight="1">
      <c r="A40" s="206" t="s">
        <v>366</v>
      </c>
      <c r="B40" s="206"/>
      <c r="C40" s="206"/>
      <c r="D40" s="206"/>
      <c r="E40" s="112"/>
      <c r="F40" s="146"/>
      <c r="G40" s="146"/>
      <c r="H40" s="110"/>
      <c r="I40" s="115"/>
      <c r="J40" s="116"/>
      <c r="K40" s="115"/>
      <c r="L40" s="146"/>
      <c r="M40" s="117"/>
      <c r="N40" s="146"/>
      <c r="O40" s="146"/>
      <c r="P40" s="117"/>
      <c r="Q40" s="117"/>
    </row>
    <row r="41" spans="1:17" ht="54" customHeight="1">
      <c r="A41" s="105">
        <v>1</v>
      </c>
      <c r="B41" s="110" t="s">
        <v>161</v>
      </c>
      <c r="C41" s="161" t="s">
        <v>155</v>
      </c>
      <c r="D41" s="9" t="s">
        <v>30</v>
      </c>
      <c r="E41" s="112">
        <v>151</v>
      </c>
      <c r="F41" s="146">
        <f>0.06</f>
        <v>0.06</v>
      </c>
      <c r="G41" s="146">
        <f>0.05</f>
        <v>0.05</v>
      </c>
      <c r="H41" s="110" t="s">
        <v>35</v>
      </c>
      <c r="I41" s="110" t="s">
        <v>30</v>
      </c>
      <c r="J41" s="116">
        <v>1.01</v>
      </c>
      <c r="K41" s="115">
        <f t="shared" si="0"/>
        <v>152.51</v>
      </c>
      <c r="L41" s="146">
        <v>0.56999999999999995</v>
      </c>
      <c r="M41" s="117">
        <f t="shared" ref="M41:M45" si="10">J41*L41*1.13226</f>
        <v>0.65184208200000004</v>
      </c>
      <c r="N41" s="146">
        <f t="shared" ref="N41:N44" si="11">F41*2.43749</f>
        <v>0.1462494</v>
      </c>
      <c r="O41" s="146">
        <f t="shared" ref="O41:O44" si="12">G41*3.04857</f>
        <v>0.15242849999999999</v>
      </c>
      <c r="P41" s="117">
        <f t="shared" si="5"/>
        <v>0.95051998199999999</v>
      </c>
      <c r="Q41" s="117">
        <f t="shared" si="3"/>
        <v>143.528517282</v>
      </c>
    </row>
    <row r="42" spans="1:17" ht="30">
      <c r="A42" s="105">
        <v>2</v>
      </c>
      <c r="B42" s="142" t="s">
        <v>118</v>
      </c>
      <c r="C42" s="163" t="s">
        <v>292</v>
      </c>
      <c r="D42" s="9" t="s">
        <v>44</v>
      </c>
      <c r="E42" s="112">
        <v>151</v>
      </c>
      <c r="F42" s="146">
        <v>0</v>
      </c>
      <c r="G42" s="146">
        <v>0</v>
      </c>
      <c r="H42" s="110" t="s">
        <v>293</v>
      </c>
      <c r="I42" s="110" t="s">
        <v>30</v>
      </c>
      <c r="J42" s="116">
        <v>1</v>
      </c>
      <c r="K42" s="136">
        <f t="shared" si="0"/>
        <v>151</v>
      </c>
      <c r="L42" s="146">
        <v>0.1</v>
      </c>
      <c r="M42" s="117">
        <f t="shared" si="10"/>
        <v>0.11322600000000001</v>
      </c>
      <c r="N42" s="146">
        <f t="shared" si="11"/>
        <v>0</v>
      </c>
      <c r="O42" s="146">
        <f t="shared" si="12"/>
        <v>0</v>
      </c>
      <c r="P42" s="117">
        <f t="shared" si="5"/>
        <v>0.11322600000000001</v>
      </c>
      <c r="Q42" s="117">
        <f t="shared" si="3"/>
        <v>17.097125999999999</v>
      </c>
    </row>
    <row r="43" spans="1:17" ht="30">
      <c r="A43" s="105">
        <v>3</v>
      </c>
      <c r="B43" s="108" t="s">
        <v>37</v>
      </c>
      <c r="C43" s="161" t="s">
        <v>330</v>
      </c>
      <c r="D43" s="9" t="s">
        <v>31</v>
      </c>
      <c r="E43" s="172">
        <v>1</v>
      </c>
      <c r="F43" s="146">
        <f>2.31/10</f>
        <v>0.23100000000000001</v>
      </c>
      <c r="G43" s="146">
        <f>1.51/10</f>
        <v>0.151</v>
      </c>
      <c r="H43" s="110" t="s">
        <v>205</v>
      </c>
      <c r="I43" s="115" t="s">
        <v>31</v>
      </c>
      <c r="J43" s="118">
        <v>1</v>
      </c>
      <c r="K43" s="115">
        <f t="shared" si="0"/>
        <v>1</v>
      </c>
      <c r="L43" s="146">
        <v>5.84</v>
      </c>
      <c r="M43" s="117">
        <f t="shared" si="10"/>
        <v>6.6123984</v>
      </c>
      <c r="N43" s="146">
        <f t="shared" si="11"/>
        <v>0.56306018999999996</v>
      </c>
      <c r="O43" s="146">
        <f t="shared" si="12"/>
        <v>0.46033406999999993</v>
      </c>
      <c r="P43" s="117">
        <f t="shared" si="5"/>
        <v>7.6357926599999999</v>
      </c>
      <c r="Q43" s="117">
        <f t="shared" si="3"/>
        <v>7.6357926599999999</v>
      </c>
    </row>
    <row r="44" spans="1:17" ht="30">
      <c r="A44" s="105">
        <v>4</v>
      </c>
      <c r="B44" s="108" t="s">
        <v>37</v>
      </c>
      <c r="C44" s="161" t="s">
        <v>230</v>
      </c>
      <c r="D44" s="9" t="s">
        <v>31</v>
      </c>
      <c r="E44" s="172">
        <v>1</v>
      </c>
      <c r="F44" s="146">
        <f>2.31/10</f>
        <v>0.23100000000000001</v>
      </c>
      <c r="G44" s="146">
        <f>1.51/10</f>
        <v>0.151</v>
      </c>
      <c r="H44" s="110" t="s">
        <v>153</v>
      </c>
      <c r="I44" s="115" t="s">
        <v>31</v>
      </c>
      <c r="J44" s="118">
        <v>1</v>
      </c>
      <c r="K44" s="115">
        <f t="shared" si="0"/>
        <v>1</v>
      </c>
      <c r="L44" s="146">
        <v>0.8</v>
      </c>
      <c r="M44" s="117">
        <f t="shared" si="10"/>
        <v>0.90580800000000006</v>
      </c>
      <c r="N44" s="146">
        <f t="shared" si="11"/>
        <v>0.56306018999999996</v>
      </c>
      <c r="O44" s="146">
        <f t="shared" si="12"/>
        <v>0.46033406999999993</v>
      </c>
      <c r="P44" s="117">
        <f t="shared" si="5"/>
        <v>1.9292022599999998</v>
      </c>
      <c r="Q44" s="117">
        <f t="shared" si="3"/>
        <v>1.9292022599999998</v>
      </c>
    </row>
    <row r="45" spans="1:17" ht="30">
      <c r="A45" s="105">
        <v>5</v>
      </c>
      <c r="B45" s="110" t="s">
        <v>143</v>
      </c>
      <c r="C45" s="161" t="s">
        <v>184</v>
      </c>
      <c r="D45" s="9" t="s">
        <v>30</v>
      </c>
      <c r="E45" s="112">
        <v>151</v>
      </c>
      <c r="F45" s="143">
        <v>2.98E-2</v>
      </c>
      <c r="G45" s="146">
        <v>0</v>
      </c>
      <c r="H45" s="110" t="s">
        <v>127</v>
      </c>
      <c r="I45" s="110" t="s">
        <v>126</v>
      </c>
      <c r="J45" s="146">
        <f>31.1/1000</f>
        <v>3.1100000000000003E-2</v>
      </c>
      <c r="K45" s="115">
        <f t="shared" ref="K45" si="13">E45*J45</f>
        <v>4.6961000000000004</v>
      </c>
      <c r="L45" s="146">
        <v>0.2</v>
      </c>
      <c r="M45" s="117">
        <f t="shared" si="10"/>
        <v>7.0426572000000008E-3</v>
      </c>
      <c r="N45" s="146">
        <f t="shared" ref="N45" si="14">F45*2.43749</f>
        <v>7.2637201999999998E-2</v>
      </c>
      <c r="O45" s="146">
        <f t="shared" ref="O45" si="15">G45*3.04857</f>
        <v>0</v>
      </c>
      <c r="P45" s="117">
        <f t="shared" si="5"/>
        <v>7.9679859199999994E-2</v>
      </c>
      <c r="Q45" s="117">
        <f t="shared" si="3"/>
        <v>12.031658739199999</v>
      </c>
    </row>
    <row r="46" spans="1:17">
      <c r="A46" s="9"/>
      <c r="B46" s="10"/>
      <c r="C46" s="11" t="s">
        <v>32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9">
        <f>SUM(Q19:Q45)</f>
        <v>3735.8726973527996</v>
      </c>
    </row>
    <row r="47" spans="1:17">
      <c r="A47" s="9"/>
      <c r="B47" s="10"/>
      <c r="C47" s="11" t="s">
        <v>222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9">
        <f>+Q46*0.133</f>
        <v>496.87106874792238</v>
      </c>
    </row>
    <row r="48" spans="1:17">
      <c r="A48" s="9"/>
      <c r="B48" s="10"/>
      <c r="C48" s="13" t="s">
        <v>223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9">
        <f>SUM(Q46:Q47)</f>
        <v>4232.7437661007216</v>
      </c>
    </row>
    <row r="49" spans="1:18">
      <c r="A49" s="9"/>
      <c r="B49" s="10"/>
      <c r="C49" s="13" t="s">
        <v>224</v>
      </c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9">
        <f>+Q48*0.11</f>
        <v>465.60181427107938</v>
      </c>
    </row>
    <row r="50" spans="1:18" ht="15.75">
      <c r="A50" s="9"/>
      <c r="B50" s="10"/>
      <c r="C50" s="13" t="s">
        <v>223</v>
      </c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9">
        <f>SUM(Q48:Q49)</f>
        <v>4698.3455803718007</v>
      </c>
      <c r="R50" s="157"/>
    </row>
    <row r="55" spans="1:18">
      <c r="C55" s="7" t="s">
        <v>42</v>
      </c>
      <c r="D55" s="6"/>
      <c r="E55" s="6"/>
      <c r="F55" s="6" t="s">
        <v>43</v>
      </c>
    </row>
  </sheetData>
  <mergeCells count="30">
    <mergeCell ref="E35:E37"/>
    <mergeCell ref="F35:F37"/>
    <mergeCell ref="A40:D40"/>
    <mergeCell ref="A35:A37"/>
    <mergeCell ref="B35:B37"/>
    <mergeCell ref="C35:C37"/>
    <mergeCell ref="D35:D37"/>
    <mergeCell ref="G35:G37"/>
    <mergeCell ref="N35:N37"/>
    <mergeCell ref="O35:O37"/>
    <mergeCell ref="P35:P37"/>
    <mergeCell ref="Q35:Q37"/>
    <mergeCell ref="P14:Q14"/>
    <mergeCell ref="A17:D17"/>
    <mergeCell ref="A18:D18"/>
    <mergeCell ref="A14:A15"/>
    <mergeCell ref="B14:B15"/>
    <mergeCell ref="C14:C15"/>
    <mergeCell ref="D14:D15"/>
    <mergeCell ref="E14:E15"/>
    <mergeCell ref="F14:G14"/>
    <mergeCell ref="H14:H15"/>
    <mergeCell ref="I14:L14"/>
    <mergeCell ref="M14:O14"/>
    <mergeCell ref="L7:O7"/>
    <mergeCell ref="C1:O1"/>
    <mergeCell ref="E3:H3"/>
    <mergeCell ref="D4:J4"/>
    <mergeCell ref="A5:Q5"/>
    <mergeCell ref="A6:Q6"/>
  </mergeCells>
  <pageMargins left="0.24" right="0.16" top="0.55000000000000004" bottom="0.35" header="0.2" footer="0.2"/>
  <pageSetup paperSize="9" scale="8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5D366-4A43-47F3-9C17-E8C5F26B27CA}">
  <sheetPr>
    <tabColor rgb="FF92D050"/>
  </sheetPr>
  <dimension ref="A1:R60"/>
  <sheetViews>
    <sheetView view="pageBreakPreview" topLeftCell="A42" zoomScaleNormal="100" zoomScaleSheetLayoutView="100" workbookViewId="0">
      <selection activeCell="C34" sqref="C34"/>
    </sheetView>
  </sheetViews>
  <sheetFormatPr defaultRowHeight="1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31.5" customHeight="1">
      <c r="B1" s="77"/>
      <c r="C1" s="228" t="s">
        <v>264</v>
      </c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77"/>
      <c r="Q1" s="77"/>
    </row>
    <row r="2" spans="1:17" ht="18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37"/>
      <c r="N2" s="79"/>
      <c r="O2" s="79"/>
      <c r="P2" s="79"/>
      <c r="Q2" s="79"/>
    </row>
    <row r="3" spans="1:17" ht="18.75" customHeight="1">
      <c r="B3" s="78"/>
      <c r="C3" s="78"/>
      <c r="D3" s="78"/>
      <c r="E3" s="229" t="s">
        <v>240</v>
      </c>
      <c r="F3" s="229"/>
      <c r="G3" s="229"/>
      <c r="H3" s="229"/>
      <c r="I3" s="78"/>
      <c r="J3" s="78"/>
      <c r="K3" s="78"/>
      <c r="L3" s="78"/>
      <c r="M3" s="78"/>
      <c r="N3" s="78"/>
      <c r="O3" s="78"/>
      <c r="P3" s="78"/>
      <c r="Q3" s="78"/>
    </row>
    <row r="4" spans="1:17" ht="23.25" customHeight="1">
      <c r="B4" s="15"/>
      <c r="C4" s="15"/>
      <c r="D4" s="230" t="s">
        <v>369</v>
      </c>
      <c r="E4" s="230"/>
      <c r="F4" s="230"/>
      <c r="G4" s="230"/>
      <c r="H4" s="230"/>
      <c r="I4" s="230"/>
      <c r="J4" s="230"/>
      <c r="K4" s="15"/>
      <c r="L4" s="15"/>
      <c r="M4" s="15"/>
      <c r="N4" s="15"/>
      <c r="O4" s="15"/>
      <c r="P4" s="15"/>
      <c r="Q4" s="15"/>
    </row>
    <row r="5" spans="1:17" ht="15.75">
      <c r="A5" s="231" t="s">
        <v>1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</row>
    <row r="6" spans="1:17" ht="15.75">
      <c r="A6" s="232"/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</row>
    <row r="7" spans="1:17" ht="15.75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33" t="s">
        <v>2</v>
      </c>
      <c r="M7" s="233"/>
      <c r="N7" s="233"/>
      <c r="O7" s="233"/>
      <c r="P7" s="80">
        <f>+Q55</f>
        <v>4190.3555110167345</v>
      </c>
      <c r="Q7" s="81" t="s">
        <v>3</v>
      </c>
    </row>
    <row r="8" spans="1:17" ht="15.75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267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>
      <c r="A10" s="1"/>
      <c r="B10" s="1"/>
      <c r="C10" s="17" t="s">
        <v>7</v>
      </c>
      <c r="D10" s="81"/>
      <c r="E10" s="145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>
      <c r="A12" s="1"/>
      <c r="B12" s="1"/>
      <c r="C12" s="17" t="s">
        <v>9</v>
      </c>
      <c r="D12" s="81"/>
      <c r="E12" s="17" t="s">
        <v>268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>
      <c r="A14" s="223" t="s">
        <v>10</v>
      </c>
      <c r="B14" s="223" t="s">
        <v>11</v>
      </c>
      <c r="C14" s="223" t="s">
        <v>12</v>
      </c>
      <c r="D14" s="223" t="s">
        <v>46</v>
      </c>
      <c r="E14" s="234" t="s">
        <v>13</v>
      </c>
      <c r="F14" s="234" t="s">
        <v>14</v>
      </c>
      <c r="G14" s="234"/>
      <c r="H14" s="223" t="s">
        <v>15</v>
      </c>
      <c r="I14" s="223" t="s">
        <v>16</v>
      </c>
      <c r="J14" s="223"/>
      <c r="K14" s="223"/>
      <c r="L14" s="223"/>
      <c r="M14" s="223" t="s">
        <v>17</v>
      </c>
      <c r="N14" s="223"/>
      <c r="O14" s="223"/>
      <c r="P14" s="223" t="s">
        <v>18</v>
      </c>
      <c r="Q14" s="223"/>
    </row>
    <row r="15" spans="1:17" ht="45">
      <c r="A15" s="223"/>
      <c r="B15" s="223"/>
      <c r="C15" s="223"/>
      <c r="D15" s="223"/>
      <c r="E15" s="234"/>
      <c r="F15" s="118" t="s">
        <v>19</v>
      </c>
      <c r="G15" s="118" t="s">
        <v>20</v>
      </c>
      <c r="H15" s="223"/>
      <c r="I15" s="118" t="s">
        <v>21</v>
      </c>
      <c r="J15" s="118" t="s">
        <v>22</v>
      </c>
      <c r="K15" s="118" t="s">
        <v>23</v>
      </c>
      <c r="L15" s="118" t="s">
        <v>24</v>
      </c>
      <c r="M15" s="110" t="s">
        <v>25</v>
      </c>
      <c r="N15" s="110" t="s">
        <v>26</v>
      </c>
      <c r="O15" s="110" t="s">
        <v>27</v>
      </c>
      <c r="P15" s="110" t="s">
        <v>28</v>
      </c>
      <c r="Q15" s="110" t="s">
        <v>29</v>
      </c>
    </row>
    <row r="16" spans="1:17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30" customHeight="1">
      <c r="A17" s="221" t="s">
        <v>369</v>
      </c>
      <c r="B17" s="221"/>
      <c r="C17" s="221"/>
      <c r="D17" s="221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ht="22.5" customHeight="1">
      <c r="A18" s="206" t="s">
        <v>370</v>
      </c>
      <c r="B18" s="206"/>
      <c r="C18" s="206"/>
      <c r="D18" s="206"/>
      <c r="E18" s="8"/>
      <c r="F18" s="12"/>
      <c r="G18" s="12"/>
      <c r="H18" s="12"/>
      <c r="I18" s="12"/>
      <c r="J18" s="12"/>
      <c r="K18" s="115"/>
      <c r="L18" s="146"/>
      <c r="M18" s="117"/>
      <c r="N18" s="146"/>
      <c r="O18" s="146"/>
      <c r="P18" s="117"/>
      <c r="Q18" s="117"/>
    </row>
    <row r="19" spans="1:17">
      <c r="A19" s="105">
        <v>1</v>
      </c>
      <c r="B19" s="150" t="s">
        <v>164</v>
      </c>
      <c r="C19" s="161" t="s">
        <v>165</v>
      </c>
      <c r="D19" s="9" t="s">
        <v>44</v>
      </c>
      <c r="E19" s="124">
        <v>8</v>
      </c>
      <c r="F19" s="146">
        <v>0</v>
      </c>
      <c r="G19" s="146">
        <v>0</v>
      </c>
      <c r="H19" s="110"/>
      <c r="I19" s="115"/>
      <c r="J19" s="116"/>
      <c r="K19" s="115">
        <f t="shared" ref="K19:K50" si="0">E19*J19</f>
        <v>0</v>
      </c>
      <c r="L19" s="118"/>
      <c r="M19" s="117">
        <f>J19*L19*1.13226</f>
        <v>0</v>
      </c>
      <c r="N19" s="146">
        <f t="shared" ref="N19:N35" si="1">F19*2.43749</f>
        <v>0</v>
      </c>
      <c r="O19" s="146">
        <f t="shared" ref="O19:O35" si="2">G19*3.04857</f>
        <v>0</v>
      </c>
      <c r="P19" s="117">
        <v>0.33</v>
      </c>
      <c r="Q19" s="117">
        <f t="shared" ref="Q19:Q50" si="3">E19*P19</f>
        <v>2.64</v>
      </c>
    </row>
    <row r="20" spans="1:17" ht="60.75">
      <c r="A20" s="105">
        <v>2</v>
      </c>
      <c r="B20" s="108" t="s">
        <v>208</v>
      </c>
      <c r="C20" s="161" t="s">
        <v>364</v>
      </c>
      <c r="D20" s="9" t="s">
        <v>134</v>
      </c>
      <c r="E20" s="122">
        <v>0.27</v>
      </c>
      <c r="F20" s="146">
        <f>82.6/100</f>
        <v>0.82599999999999996</v>
      </c>
      <c r="G20" s="146">
        <f>78.4/100</f>
        <v>0.78400000000000003</v>
      </c>
      <c r="H20" s="110"/>
      <c r="I20" s="115"/>
      <c r="J20" s="116"/>
      <c r="K20" s="115">
        <f t="shared" si="0"/>
        <v>0</v>
      </c>
      <c r="L20" s="146"/>
      <c r="M20" s="117">
        <f t="shared" ref="M20:M25" si="4">J20*L20*1.13226</f>
        <v>0</v>
      </c>
      <c r="N20" s="146">
        <f t="shared" si="1"/>
        <v>2.0133667399999999</v>
      </c>
      <c r="O20" s="146">
        <f t="shared" si="2"/>
        <v>2.3900788799999999</v>
      </c>
      <c r="P20" s="117">
        <f t="shared" ref="P20:P50" si="5">SUM(M20:M20,N20,O20)</f>
        <v>4.4034456199999994</v>
      </c>
      <c r="Q20" s="117">
        <f t="shared" si="3"/>
        <v>1.1889303173999999</v>
      </c>
    </row>
    <row r="21" spans="1:17" ht="60">
      <c r="A21" s="105">
        <v>3</v>
      </c>
      <c r="B21" s="150" t="s">
        <v>158</v>
      </c>
      <c r="C21" s="161" t="s">
        <v>352</v>
      </c>
      <c r="D21" s="9" t="s">
        <v>134</v>
      </c>
      <c r="E21" s="123">
        <v>1</v>
      </c>
      <c r="F21" s="143">
        <f>13.3/1000</f>
        <v>1.3300000000000001E-2</v>
      </c>
      <c r="G21" s="146">
        <f>284.29/1000</f>
        <v>0.28429000000000004</v>
      </c>
      <c r="H21" s="110"/>
      <c r="I21" s="115"/>
      <c r="J21" s="116"/>
      <c r="K21" s="115">
        <f t="shared" si="0"/>
        <v>0</v>
      </c>
      <c r="L21" s="146"/>
      <c r="M21" s="117">
        <f t="shared" si="4"/>
        <v>0</v>
      </c>
      <c r="N21" s="146">
        <f t="shared" si="1"/>
        <v>3.2418617000000004E-2</v>
      </c>
      <c r="O21" s="146">
        <f t="shared" si="2"/>
        <v>0.86667796530000007</v>
      </c>
      <c r="P21" s="117">
        <f t="shared" si="5"/>
        <v>0.89909658230000011</v>
      </c>
      <c r="Q21" s="117">
        <f t="shared" si="3"/>
        <v>0.89909658230000011</v>
      </c>
    </row>
    <row r="22" spans="1:17" ht="30">
      <c r="A22" s="105">
        <v>4</v>
      </c>
      <c r="B22" s="150" t="s">
        <v>227</v>
      </c>
      <c r="C22" s="161" t="s">
        <v>270</v>
      </c>
      <c r="D22" s="9" t="s">
        <v>113</v>
      </c>
      <c r="E22" s="122">
        <v>1.9</v>
      </c>
      <c r="F22" s="146">
        <v>0</v>
      </c>
      <c r="G22" s="146">
        <v>0.39</v>
      </c>
      <c r="H22" s="110"/>
      <c r="I22" s="115"/>
      <c r="J22" s="116"/>
      <c r="K22" s="115">
        <f t="shared" si="0"/>
        <v>0</v>
      </c>
      <c r="L22" s="146"/>
      <c r="M22" s="117">
        <f t="shared" si="4"/>
        <v>0</v>
      </c>
      <c r="N22" s="146">
        <f t="shared" si="1"/>
        <v>0</v>
      </c>
      <c r="O22" s="146">
        <f t="shared" si="2"/>
        <v>1.1889422999999999</v>
      </c>
      <c r="P22" s="117">
        <f t="shared" si="5"/>
        <v>1.1889422999999999</v>
      </c>
      <c r="Q22" s="117">
        <f t="shared" si="3"/>
        <v>2.2589903699999998</v>
      </c>
    </row>
    <row r="23" spans="1:17" ht="45">
      <c r="A23" s="105">
        <v>5</v>
      </c>
      <c r="B23" s="150" t="s">
        <v>158</v>
      </c>
      <c r="C23" s="161" t="s">
        <v>351</v>
      </c>
      <c r="D23" s="9" t="s">
        <v>134</v>
      </c>
      <c r="E23" s="124">
        <v>170</v>
      </c>
      <c r="F23" s="143">
        <f>13.3/1000</f>
        <v>1.3300000000000001E-2</v>
      </c>
      <c r="G23" s="146">
        <f>284.29/1000</f>
        <v>0.28429000000000004</v>
      </c>
      <c r="H23" s="110"/>
      <c r="I23" s="115"/>
      <c r="J23" s="116"/>
      <c r="K23" s="115">
        <f t="shared" si="0"/>
        <v>0</v>
      </c>
      <c r="L23" s="146"/>
      <c r="M23" s="117">
        <f t="shared" si="4"/>
        <v>0</v>
      </c>
      <c r="N23" s="146">
        <f t="shared" si="1"/>
        <v>3.2418617000000004E-2</v>
      </c>
      <c r="O23" s="146">
        <f t="shared" si="2"/>
        <v>0.86667796530000007</v>
      </c>
      <c r="P23" s="117">
        <f t="shared" si="5"/>
        <v>0.89909658230000011</v>
      </c>
      <c r="Q23" s="117">
        <f t="shared" si="3"/>
        <v>152.84641899100001</v>
      </c>
    </row>
    <row r="24" spans="1:17" ht="45">
      <c r="A24" s="105">
        <v>6</v>
      </c>
      <c r="B24" s="142" t="s">
        <v>271</v>
      </c>
      <c r="C24" s="161" t="s">
        <v>350</v>
      </c>
      <c r="D24" s="9" t="s">
        <v>272</v>
      </c>
      <c r="E24" s="124">
        <v>82</v>
      </c>
      <c r="F24" s="143">
        <f>10.6/1000</f>
        <v>1.06E-2</v>
      </c>
      <c r="G24" s="143">
        <f>224.4/1000</f>
        <v>0.22440000000000002</v>
      </c>
      <c r="H24" s="110"/>
      <c r="I24" s="115"/>
      <c r="J24" s="116"/>
      <c r="K24" s="115">
        <f t="shared" si="0"/>
        <v>0</v>
      </c>
      <c r="L24" s="118"/>
      <c r="M24" s="117">
        <f t="shared" si="4"/>
        <v>0</v>
      </c>
      <c r="N24" s="146">
        <f t="shared" si="1"/>
        <v>2.5837394E-2</v>
      </c>
      <c r="O24" s="146">
        <f t="shared" si="2"/>
        <v>0.68409910799999996</v>
      </c>
      <c r="P24" s="117">
        <f t="shared" si="5"/>
        <v>0.70993650199999991</v>
      </c>
      <c r="Q24" s="117">
        <f t="shared" si="3"/>
        <v>58.214793163999992</v>
      </c>
    </row>
    <row r="25" spans="1:17" ht="30">
      <c r="A25" s="105">
        <v>7</v>
      </c>
      <c r="B25" s="142" t="s">
        <v>273</v>
      </c>
      <c r="C25" s="161" t="s">
        <v>349</v>
      </c>
      <c r="D25" s="9" t="s">
        <v>134</v>
      </c>
      <c r="E25" s="124">
        <v>28</v>
      </c>
      <c r="F25" s="146">
        <v>1.94</v>
      </c>
      <c r="G25" s="146">
        <v>0</v>
      </c>
      <c r="H25" s="110"/>
      <c r="I25" s="115"/>
      <c r="J25" s="116"/>
      <c r="K25" s="115">
        <f t="shared" si="0"/>
        <v>0</v>
      </c>
      <c r="L25" s="146"/>
      <c r="M25" s="117">
        <f t="shared" si="4"/>
        <v>0</v>
      </c>
      <c r="N25" s="146">
        <f t="shared" si="1"/>
        <v>4.7287305999999996</v>
      </c>
      <c r="O25" s="146">
        <f t="shared" si="2"/>
        <v>0</v>
      </c>
      <c r="P25" s="117">
        <f t="shared" si="5"/>
        <v>4.7287305999999996</v>
      </c>
      <c r="Q25" s="117">
        <f t="shared" si="3"/>
        <v>132.40445679999999</v>
      </c>
    </row>
    <row r="26" spans="1:17" ht="30">
      <c r="A26" s="105">
        <v>8</v>
      </c>
      <c r="B26" s="150" t="s">
        <v>228</v>
      </c>
      <c r="C26" s="161" t="s">
        <v>276</v>
      </c>
      <c r="D26" s="9" t="s">
        <v>182</v>
      </c>
      <c r="E26" s="124">
        <v>340</v>
      </c>
      <c r="F26" s="146">
        <v>0</v>
      </c>
      <c r="G26" s="146">
        <v>0.39</v>
      </c>
      <c r="H26" s="110"/>
      <c r="I26" s="115"/>
      <c r="J26" s="116"/>
      <c r="K26" s="115">
        <f t="shared" si="0"/>
        <v>0</v>
      </c>
      <c r="L26" s="146"/>
      <c r="M26" s="117">
        <f>J26*L26*1.13226</f>
        <v>0</v>
      </c>
      <c r="N26" s="146">
        <f t="shared" si="1"/>
        <v>0</v>
      </c>
      <c r="O26" s="146">
        <f t="shared" si="2"/>
        <v>1.1889422999999999</v>
      </c>
      <c r="P26" s="117">
        <f t="shared" si="5"/>
        <v>1.1889422999999999</v>
      </c>
      <c r="Q26" s="117">
        <f t="shared" si="3"/>
        <v>404.24038199999995</v>
      </c>
    </row>
    <row r="27" spans="1:17" ht="45">
      <c r="A27" s="105">
        <v>9</v>
      </c>
      <c r="B27" s="119" t="s">
        <v>277</v>
      </c>
      <c r="C27" s="161" t="s">
        <v>348</v>
      </c>
      <c r="D27" s="9" t="s">
        <v>134</v>
      </c>
      <c r="E27" s="124">
        <v>105</v>
      </c>
      <c r="F27" s="143">
        <f>17.5/1000</f>
        <v>1.7500000000000002E-2</v>
      </c>
      <c r="G27" s="146">
        <f>375.02/1000</f>
        <v>0.37501999999999996</v>
      </c>
      <c r="H27" s="110"/>
      <c r="I27" s="115"/>
      <c r="J27" s="116"/>
      <c r="K27" s="115">
        <f t="shared" si="0"/>
        <v>0</v>
      </c>
      <c r="L27" s="118"/>
      <c r="M27" s="117">
        <f t="shared" ref="M27:M40" si="6">J27*L27*1.13226</f>
        <v>0</v>
      </c>
      <c r="N27" s="146">
        <f t="shared" si="1"/>
        <v>4.2656075000000002E-2</v>
      </c>
      <c r="O27" s="146">
        <f t="shared" si="2"/>
        <v>1.1432747213999999</v>
      </c>
      <c r="P27" s="117">
        <f t="shared" si="5"/>
        <v>1.1859307963999999</v>
      </c>
      <c r="Q27" s="117">
        <f t="shared" si="3"/>
        <v>124.52273362199999</v>
      </c>
    </row>
    <row r="28" spans="1:17" ht="30">
      <c r="A28" s="105">
        <v>10</v>
      </c>
      <c r="B28" s="20" t="s">
        <v>278</v>
      </c>
      <c r="C28" s="161" t="s">
        <v>279</v>
      </c>
      <c r="D28" s="9" t="s">
        <v>272</v>
      </c>
      <c r="E28" s="124">
        <v>11</v>
      </c>
      <c r="F28" s="146">
        <f>474/100</f>
        <v>4.74</v>
      </c>
      <c r="G28" s="146">
        <v>0</v>
      </c>
      <c r="H28" s="110"/>
      <c r="I28" s="115"/>
      <c r="J28" s="116"/>
      <c r="K28" s="115">
        <f t="shared" si="0"/>
        <v>0</v>
      </c>
      <c r="L28" s="118"/>
      <c r="M28" s="117">
        <f t="shared" si="6"/>
        <v>0</v>
      </c>
      <c r="N28" s="146">
        <f t="shared" si="1"/>
        <v>11.553702599999999</v>
      </c>
      <c r="O28" s="146">
        <f t="shared" si="2"/>
        <v>0</v>
      </c>
      <c r="P28" s="117">
        <f t="shared" si="5"/>
        <v>11.553702599999999</v>
      </c>
      <c r="Q28" s="117">
        <f t="shared" si="3"/>
        <v>127.09072859999999</v>
      </c>
    </row>
    <row r="29" spans="1:17" ht="30">
      <c r="A29" s="105">
        <v>11</v>
      </c>
      <c r="B29" s="20" t="s">
        <v>282</v>
      </c>
      <c r="C29" s="161" t="s">
        <v>281</v>
      </c>
      <c r="D29" s="9" t="s">
        <v>134</v>
      </c>
      <c r="E29" s="124">
        <v>11</v>
      </c>
      <c r="F29" s="143">
        <f>13.3/1000</f>
        <v>1.3300000000000001E-2</v>
      </c>
      <c r="G29" s="146">
        <f>284.29/1000</f>
        <v>0.28429000000000004</v>
      </c>
      <c r="H29" s="110"/>
      <c r="I29" s="115"/>
      <c r="J29" s="116"/>
      <c r="K29" s="115">
        <f t="shared" si="0"/>
        <v>0</v>
      </c>
      <c r="L29" s="118"/>
      <c r="M29" s="117">
        <f t="shared" si="6"/>
        <v>0</v>
      </c>
      <c r="N29" s="146">
        <f t="shared" si="1"/>
        <v>3.2418617000000004E-2</v>
      </c>
      <c r="O29" s="146">
        <f t="shared" si="2"/>
        <v>0.86667796530000007</v>
      </c>
      <c r="P29" s="117">
        <f t="shared" si="5"/>
        <v>0.89909658230000011</v>
      </c>
      <c r="Q29" s="117">
        <f t="shared" si="3"/>
        <v>9.8900624053000019</v>
      </c>
    </row>
    <row r="30" spans="1:17" ht="30">
      <c r="A30" s="105">
        <v>12</v>
      </c>
      <c r="B30" s="20" t="s">
        <v>280</v>
      </c>
      <c r="C30" s="161" t="s">
        <v>276</v>
      </c>
      <c r="D30" s="9" t="s">
        <v>182</v>
      </c>
      <c r="E30" s="123">
        <v>266.8</v>
      </c>
      <c r="F30" s="146">
        <v>0</v>
      </c>
      <c r="G30" s="146">
        <v>0.39</v>
      </c>
      <c r="H30" s="110"/>
      <c r="I30" s="115"/>
      <c r="J30" s="116"/>
      <c r="K30" s="115">
        <f t="shared" si="0"/>
        <v>0</v>
      </c>
      <c r="L30" s="118"/>
      <c r="M30" s="117">
        <f t="shared" si="6"/>
        <v>0</v>
      </c>
      <c r="N30" s="146">
        <f t="shared" si="1"/>
        <v>0</v>
      </c>
      <c r="O30" s="146">
        <f t="shared" si="2"/>
        <v>1.1889422999999999</v>
      </c>
      <c r="P30" s="117">
        <f t="shared" si="5"/>
        <v>1.1889422999999999</v>
      </c>
      <c r="Q30" s="117">
        <f t="shared" si="3"/>
        <v>317.20980564000001</v>
      </c>
    </row>
    <row r="31" spans="1:17" ht="45">
      <c r="A31" s="105">
        <v>13</v>
      </c>
      <c r="B31" s="20" t="s">
        <v>283</v>
      </c>
      <c r="C31" s="161" t="s">
        <v>353</v>
      </c>
      <c r="D31" s="9" t="s">
        <v>134</v>
      </c>
      <c r="E31" s="112">
        <v>20</v>
      </c>
      <c r="F31" s="146">
        <f>1.94*1.2</f>
        <v>2.3279999999999998</v>
      </c>
      <c r="G31" s="146">
        <v>0</v>
      </c>
      <c r="H31" s="110"/>
      <c r="I31" s="115"/>
      <c r="J31" s="116"/>
      <c r="K31" s="115">
        <f t="shared" si="0"/>
        <v>0</v>
      </c>
      <c r="L31" s="146"/>
      <c r="M31" s="117">
        <f t="shared" si="6"/>
        <v>0</v>
      </c>
      <c r="N31" s="146">
        <f t="shared" si="1"/>
        <v>5.6744767199999995</v>
      </c>
      <c r="O31" s="146">
        <f t="shared" si="2"/>
        <v>0</v>
      </c>
      <c r="P31" s="117">
        <f t="shared" si="5"/>
        <v>5.6744767199999995</v>
      </c>
      <c r="Q31" s="117">
        <f t="shared" si="3"/>
        <v>113.4895344</v>
      </c>
    </row>
    <row r="32" spans="1:17" ht="30">
      <c r="A32" s="105">
        <v>14</v>
      </c>
      <c r="B32" s="20" t="s">
        <v>33</v>
      </c>
      <c r="C32" s="161" t="s">
        <v>148</v>
      </c>
      <c r="D32" s="9" t="s">
        <v>45</v>
      </c>
      <c r="E32" s="112">
        <v>20</v>
      </c>
      <c r="F32" s="146">
        <v>0.89</v>
      </c>
      <c r="G32" s="146">
        <v>0</v>
      </c>
      <c r="H32" s="20" t="s">
        <v>34</v>
      </c>
      <c r="I32" s="20" t="s">
        <v>45</v>
      </c>
      <c r="J32" s="123">
        <v>1.1000000000000001</v>
      </c>
      <c r="K32" s="115">
        <f t="shared" si="0"/>
        <v>22</v>
      </c>
      <c r="L32" s="146">
        <v>3</v>
      </c>
      <c r="M32" s="117">
        <f t="shared" si="6"/>
        <v>3.7364580000000003</v>
      </c>
      <c r="N32" s="146">
        <f t="shared" si="1"/>
        <v>2.1693661</v>
      </c>
      <c r="O32" s="146">
        <f t="shared" si="2"/>
        <v>0</v>
      </c>
      <c r="P32" s="117">
        <f t="shared" si="5"/>
        <v>5.9058241000000002</v>
      </c>
      <c r="Q32" s="117">
        <f t="shared" si="3"/>
        <v>118.116482</v>
      </c>
    </row>
    <row r="33" spans="1:17" ht="30">
      <c r="A33" s="105">
        <v>15</v>
      </c>
      <c r="B33" s="142" t="s">
        <v>284</v>
      </c>
      <c r="C33" s="163" t="s">
        <v>285</v>
      </c>
      <c r="D33" s="9" t="s">
        <v>134</v>
      </c>
      <c r="E33" s="164">
        <v>70</v>
      </c>
      <c r="F33" s="146">
        <v>0.89</v>
      </c>
      <c r="G33" s="146">
        <v>0</v>
      </c>
      <c r="H33" s="20" t="s">
        <v>34</v>
      </c>
      <c r="I33" s="20" t="s">
        <v>45</v>
      </c>
      <c r="J33" s="123">
        <v>1.1000000000000001</v>
      </c>
      <c r="K33" s="136">
        <f t="shared" si="0"/>
        <v>77</v>
      </c>
      <c r="L33" s="146">
        <v>3</v>
      </c>
      <c r="M33" s="117">
        <f t="shared" si="6"/>
        <v>3.7364580000000003</v>
      </c>
      <c r="N33" s="146">
        <f t="shared" si="1"/>
        <v>2.1693661</v>
      </c>
      <c r="O33" s="146">
        <f t="shared" si="2"/>
        <v>0</v>
      </c>
      <c r="P33" s="117">
        <f t="shared" si="5"/>
        <v>5.9058241000000002</v>
      </c>
      <c r="Q33" s="117">
        <f t="shared" si="3"/>
        <v>413.40768700000001</v>
      </c>
    </row>
    <row r="34" spans="1:17" ht="30">
      <c r="A34" s="105">
        <v>16</v>
      </c>
      <c r="B34" s="119" t="s">
        <v>99</v>
      </c>
      <c r="C34" s="161" t="s">
        <v>597</v>
      </c>
      <c r="D34" s="9" t="s">
        <v>134</v>
      </c>
      <c r="E34" s="165">
        <v>191</v>
      </c>
      <c r="F34" s="146">
        <f>7.4/100</f>
        <v>7.400000000000001E-2</v>
      </c>
      <c r="G34" s="146">
        <f>25/1000+4.2/100</f>
        <v>6.7000000000000004E-2</v>
      </c>
      <c r="H34" s="20" t="s">
        <v>34</v>
      </c>
      <c r="I34" s="20" t="s">
        <v>45</v>
      </c>
      <c r="J34" s="123">
        <v>1.1000000000000001</v>
      </c>
      <c r="K34" s="115">
        <f t="shared" si="0"/>
        <v>210.10000000000002</v>
      </c>
      <c r="L34" s="146">
        <v>3</v>
      </c>
      <c r="M34" s="117">
        <f t="shared" si="6"/>
        <v>3.7364580000000003</v>
      </c>
      <c r="N34" s="146">
        <f t="shared" si="1"/>
        <v>0.18037426000000001</v>
      </c>
      <c r="O34" s="146">
        <f t="shared" si="2"/>
        <v>0.20425419</v>
      </c>
      <c r="P34" s="117">
        <f t="shared" si="5"/>
        <v>4.1210864500000008</v>
      </c>
      <c r="Q34" s="117">
        <f t="shared" si="3"/>
        <v>787.12751195000021</v>
      </c>
    </row>
    <row r="35" spans="1:17" ht="48.75" customHeight="1">
      <c r="A35" s="105">
        <v>17</v>
      </c>
      <c r="B35" s="119" t="s">
        <v>99</v>
      </c>
      <c r="C35" s="166" t="s">
        <v>286</v>
      </c>
      <c r="D35" s="106" t="s">
        <v>134</v>
      </c>
      <c r="E35" s="164">
        <v>110</v>
      </c>
      <c r="F35" s="146">
        <f>7.4/100</f>
        <v>7.400000000000001E-2</v>
      </c>
      <c r="G35" s="146">
        <f>25/1000+4.2/100</f>
        <v>6.7000000000000004E-2</v>
      </c>
      <c r="H35" s="20"/>
      <c r="I35" s="20"/>
      <c r="J35" s="123"/>
      <c r="K35" s="115">
        <f t="shared" si="0"/>
        <v>0</v>
      </c>
      <c r="L35" s="118"/>
      <c r="M35" s="117">
        <f t="shared" si="6"/>
        <v>0</v>
      </c>
      <c r="N35" s="146">
        <f t="shared" si="1"/>
        <v>0.18037426000000001</v>
      </c>
      <c r="O35" s="146">
        <f t="shared" si="2"/>
        <v>0.20425419</v>
      </c>
      <c r="P35" s="117">
        <f t="shared" si="5"/>
        <v>0.38462845000000001</v>
      </c>
      <c r="Q35" s="117">
        <f t="shared" si="3"/>
        <v>42.309129500000004</v>
      </c>
    </row>
    <row r="36" spans="1:17" ht="15.75">
      <c r="A36" s="215">
        <v>18</v>
      </c>
      <c r="B36" s="207" t="s">
        <v>166</v>
      </c>
      <c r="C36" s="235" t="s">
        <v>167</v>
      </c>
      <c r="D36" s="237" t="s">
        <v>116</v>
      </c>
      <c r="E36" s="246">
        <v>5.4</v>
      </c>
      <c r="F36" s="240">
        <f>1.74/100</f>
        <v>1.7399999999999999E-2</v>
      </c>
      <c r="G36" s="240">
        <f>11.06/100</f>
        <v>0.1106</v>
      </c>
      <c r="H36" s="110" t="s">
        <v>168</v>
      </c>
      <c r="I36" s="115" t="s">
        <v>45</v>
      </c>
      <c r="J36" s="146">
        <f>18.9/100</f>
        <v>0.18899999999999997</v>
      </c>
      <c r="K36" s="115">
        <f t="shared" si="0"/>
        <v>1.0206</v>
      </c>
      <c r="L36" s="146">
        <v>4</v>
      </c>
      <c r="M36" s="117">
        <f t="shared" si="6"/>
        <v>0.8559885599999999</v>
      </c>
      <c r="N36" s="204">
        <f>F36*2.43749</f>
        <v>4.2412325999999993E-2</v>
      </c>
      <c r="O36" s="204">
        <f>G36*3.04857</f>
        <v>0.337171842</v>
      </c>
      <c r="P36" s="204">
        <f>SUM(M36:M38,N36,O36)</f>
        <v>1.3103018879999999</v>
      </c>
      <c r="Q36" s="204">
        <f t="shared" si="3"/>
        <v>7.0756301951999996</v>
      </c>
    </row>
    <row r="37" spans="1:17" ht="15.75">
      <c r="A37" s="239"/>
      <c r="B37" s="207"/>
      <c r="C37" s="245"/>
      <c r="D37" s="244"/>
      <c r="E37" s="248"/>
      <c r="F37" s="240"/>
      <c r="G37" s="240"/>
      <c r="H37" s="110" t="s">
        <v>169</v>
      </c>
      <c r="I37" s="115" t="s">
        <v>45</v>
      </c>
      <c r="J37" s="146">
        <f>15/1000</f>
        <v>1.4999999999999999E-2</v>
      </c>
      <c r="K37" s="115">
        <f>E36*J37</f>
        <v>8.1000000000000003E-2</v>
      </c>
      <c r="L37" s="146">
        <v>4</v>
      </c>
      <c r="M37" s="117">
        <f t="shared" si="6"/>
        <v>6.7935599999999999E-2</v>
      </c>
      <c r="N37" s="222"/>
      <c r="O37" s="222"/>
      <c r="P37" s="222"/>
      <c r="Q37" s="222"/>
    </row>
    <row r="38" spans="1:17" ht="15.75">
      <c r="A38" s="216"/>
      <c r="B38" s="207"/>
      <c r="C38" s="236"/>
      <c r="D38" s="238"/>
      <c r="E38" s="247"/>
      <c r="F38" s="240"/>
      <c r="G38" s="240"/>
      <c r="H38" s="110" t="s">
        <v>127</v>
      </c>
      <c r="I38" s="115" t="s">
        <v>45</v>
      </c>
      <c r="J38" s="146">
        <v>0.03</v>
      </c>
      <c r="K38" s="115">
        <f>E36*J38</f>
        <v>0.16200000000000001</v>
      </c>
      <c r="L38" s="146">
        <v>0.2</v>
      </c>
      <c r="M38" s="117">
        <f t="shared" si="6"/>
        <v>6.7935600000000006E-3</v>
      </c>
      <c r="N38" s="205"/>
      <c r="O38" s="205"/>
      <c r="P38" s="205"/>
      <c r="Q38" s="205"/>
    </row>
    <row r="39" spans="1:17" ht="45">
      <c r="A39" s="105">
        <v>19</v>
      </c>
      <c r="B39" s="110" t="s">
        <v>170</v>
      </c>
      <c r="C39" s="161" t="s">
        <v>171</v>
      </c>
      <c r="D39" s="9" t="s">
        <v>116</v>
      </c>
      <c r="E39" s="165">
        <v>5.4</v>
      </c>
      <c r="F39" s="125">
        <f>2.092/100</f>
        <v>2.0920000000000001E-2</v>
      </c>
      <c r="G39" s="125">
        <f>4.74/100</f>
        <v>4.7400000000000005E-2</v>
      </c>
      <c r="H39" s="20" t="s">
        <v>172</v>
      </c>
      <c r="I39" s="20" t="s">
        <v>113</v>
      </c>
      <c r="J39" s="133">
        <f>93.1/1000+11.6*0.004</f>
        <v>0.13949999999999999</v>
      </c>
      <c r="K39" s="115">
        <f t="shared" ref="K39:K40" si="7">E39*J39</f>
        <v>0.75329999999999997</v>
      </c>
      <c r="L39" s="146">
        <v>26</v>
      </c>
      <c r="M39" s="117">
        <f t="shared" si="6"/>
        <v>4.10670702</v>
      </c>
      <c r="N39" s="146">
        <f t="shared" ref="N39:N40" si="8">F39*2.43749</f>
        <v>5.0992290799999999E-2</v>
      </c>
      <c r="O39" s="146">
        <f t="shared" ref="O39:O40" si="9">G39*3.04857</f>
        <v>0.14450221800000002</v>
      </c>
      <c r="P39" s="117">
        <f t="shared" si="5"/>
        <v>4.3022015288000004</v>
      </c>
      <c r="Q39" s="117">
        <f t="shared" si="3"/>
        <v>23.231888255520005</v>
      </c>
    </row>
    <row r="40" spans="1:17" ht="30">
      <c r="A40" s="105">
        <v>20</v>
      </c>
      <c r="B40" s="20" t="s">
        <v>173</v>
      </c>
      <c r="C40" s="161" t="s">
        <v>174</v>
      </c>
      <c r="D40" s="9" t="s">
        <v>116</v>
      </c>
      <c r="E40" s="165">
        <v>5.4</v>
      </c>
      <c r="F40" s="125">
        <f>2.08/100</f>
        <v>2.0799999999999999E-2</v>
      </c>
      <c r="G40" s="125">
        <f>4.74/100</f>
        <v>4.7400000000000005E-2</v>
      </c>
      <c r="H40" s="20" t="s">
        <v>175</v>
      </c>
      <c r="I40" s="20" t="s">
        <v>113</v>
      </c>
      <c r="J40" s="133">
        <f>97.4/1000</f>
        <v>9.74E-2</v>
      </c>
      <c r="K40" s="115">
        <f t="shared" si="7"/>
        <v>0.52595999999999998</v>
      </c>
      <c r="L40" s="146">
        <v>27</v>
      </c>
      <c r="M40" s="117">
        <f t="shared" si="6"/>
        <v>2.9776173479999999</v>
      </c>
      <c r="N40" s="146">
        <f t="shared" si="8"/>
        <v>5.0699791999999994E-2</v>
      </c>
      <c r="O40" s="146">
        <f t="shared" si="9"/>
        <v>0.14450221800000002</v>
      </c>
      <c r="P40" s="117">
        <f t="shared" si="5"/>
        <v>3.1728193579999999</v>
      </c>
      <c r="Q40" s="117">
        <f t="shared" si="3"/>
        <v>17.1332245332</v>
      </c>
    </row>
    <row r="41" spans="1:17">
      <c r="A41" s="206" t="s">
        <v>371</v>
      </c>
      <c r="B41" s="206"/>
      <c r="C41" s="206"/>
      <c r="D41" s="206"/>
      <c r="E41" s="112"/>
      <c r="F41" s="146"/>
      <c r="G41" s="146"/>
      <c r="H41" s="110"/>
      <c r="I41" s="115"/>
      <c r="J41" s="116"/>
      <c r="K41" s="115"/>
      <c r="L41" s="146"/>
      <c r="M41" s="117"/>
      <c r="N41" s="146"/>
      <c r="O41" s="146"/>
      <c r="P41" s="117"/>
      <c r="Q41" s="117"/>
    </row>
    <row r="42" spans="1:17" ht="45">
      <c r="A42" s="105">
        <v>1</v>
      </c>
      <c r="B42" s="108" t="s">
        <v>36</v>
      </c>
      <c r="C42" s="161" t="s">
        <v>157</v>
      </c>
      <c r="D42" s="9" t="s">
        <v>30</v>
      </c>
      <c r="E42" s="112">
        <v>100</v>
      </c>
      <c r="F42" s="146">
        <v>7.0000000000000007E-2</v>
      </c>
      <c r="G42" s="146">
        <v>7.0000000000000007E-2</v>
      </c>
      <c r="H42" s="110" t="s">
        <v>35</v>
      </c>
      <c r="I42" s="110" t="s">
        <v>30</v>
      </c>
      <c r="J42" s="116">
        <v>1.01</v>
      </c>
      <c r="K42" s="115">
        <f t="shared" ref="K42" si="10">E42*J42</f>
        <v>101</v>
      </c>
      <c r="L42" s="146">
        <v>1.63</v>
      </c>
      <c r="M42" s="117">
        <f t="shared" ref="M42" si="11">J42*L42*1.13226</f>
        <v>1.8640396379999999</v>
      </c>
      <c r="N42" s="146">
        <f t="shared" ref="N42" si="12">F42*2.43749</f>
        <v>0.17062430000000001</v>
      </c>
      <c r="O42" s="146">
        <f t="shared" ref="O42" si="13">G42*3.04857</f>
        <v>0.2133999</v>
      </c>
      <c r="P42" s="117">
        <f t="shared" ref="P42" si="14">SUM(M42:M42,N42,O42)</f>
        <v>2.2480638380000002</v>
      </c>
      <c r="Q42" s="117">
        <f t="shared" ref="Q42" si="15">E42*P42</f>
        <v>224.80638380000002</v>
      </c>
    </row>
    <row r="43" spans="1:17" ht="45">
      <c r="A43" s="105">
        <v>2</v>
      </c>
      <c r="B43" s="110" t="s">
        <v>161</v>
      </c>
      <c r="C43" s="161" t="s">
        <v>155</v>
      </c>
      <c r="D43" s="9" t="s">
        <v>30</v>
      </c>
      <c r="E43" s="112">
        <v>189</v>
      </c>
      <c r="F43" s="146">
        <f>0.06</f>
        <v>0.06</v>
      </c>
      <c r="G43" s="146">
        <f>0.05</f>
        <v>0.05</v>
      </c>
      <c r="H43" s="110" t="s">
        <v>35</v>
      </c>
      <c r="I43" s="110" t="s">
        <v>30</v>
      </c>
      <c r="J43" s="116">
        <v>1.01</v>
      </c>
      <c r="K43" s="115">
        <f t="shared" si="0"/>
        <v>190.89000000000001</v>
      </c>
      <c r="L43" s="146">
        <v>0.56999999999999995</v>
      </c>
      <c r="M43" s="117">
        <f t="shared" ref="M43:M50" si="16">J43*L43*1.13226</f>
        <v>0.65184208200000004</v>
      </c>
      <c r="N43" s="146">
        <f t="shared" ref="N43:N50" si="17">F43*2.43749</f>
        <v>0.1462494</v>
      </c>
      <c r="O43" s="146">
        <f t="shared" ref="O43:O50" si="18">G43*3.04857</f>
        <v>0.15242849999999999</v>
      </c>
      <c r="P43" s="117">
        <f t="shared" si="5"/>
        <v>0.95051998199999999</v>
      </c>
      <c r="Q43" s="117">
        <f t="shared" si="3"/>
        <v>179.648276598</v>
      </c>
    </row>
    <row r="44" spans="1:17" ht="30">
      <c r="A44" s="105">
        <v>3</v>
      </c>
      <c r="B44" s="142" t="s">
        <v>118</v>
      </c>
      <c r="C44" s="163" t="s">
        <v>292</v>
      </c>
      <c r="D44" s="9" t="s">
        <v>44</v>
      </c>
      <c r="E44" s="112">
        <v>289</v>
      </c>
      <c r="F44" s="146">
        <v>0</v>
      </c>
      <c r="G44" s="146">
        <v>0</v>
      </c>
      <c r="H44" s="110" t="s">
        <v>293</v>
      </c>
      <c r="I44" s="110" t="s">
        <v>30</v>
      </c>
      <c r="J44" s="116">
        <v>1</v>
      </c>
      <c r="K44" s="136">
        <f t="shared" si="0"/>
        <v>289</v>
      </c>
      <c r="L44" s="146">
        <v>0.1</v>
      </c>
      <c r="M44" s="117">
        <f t="shared" si="16"/>
        <v>0.11322600000000001</v>
      </c>
      <c r="N44" s="146">
        <f t="shared" si="17"/>
        <v>0</v>
      </c>
      <c r="O44" s="146">
        <f t="shared" si="18"/>
        <v>0</v>
      </c>
      <c r="P44" s="117">
        <f t="shared" si="5"/>
        <v>0.11322600000000001</v>
      </c>
      <c r="Q44" s="117">
        <f t="shared" si="3"/>
        <v>32.722314000000004</v>
      </c>
    </row>
    <row r="45" spans="1:17" ht="30">
      <c r="A45" s="105">
        <v>4</v>
      </c>
      <c r="B45" s="108" t="s">
        <v>37</v>
      </c>
      <c r="C45" s="161" t="s">
        <v>304</v>
      </c>
      <c r="D45" s="9" t="s">
        <v>31</v>
      </c>
      <c r="E45" s="172">
        <v>1</v>
      </c>
      <c r="F45" s="146">
        <f>2.31/10</f>
        <v>0.23100000000000001</v>
      </c>
      <c r="G45" s="146">
        <f>1.51/10</f>
        <v>0.151</v>
      </c>
      <c r="H45" s="110" t="s">
        <v>205</v>
      </c>
      <c r="I45" s="115" t="s">
        <v>31</v>
      </c>
      <c r="J45" s="118">
        <v>1</v>
      </c>
      <c r="K45" s="115">
        <f t="shared" si="0"/>
        <v>1</v>
      </c>
      <c r="L45" s="146">
        <v>5.84</v>
      </c>
      <c r="M45" s="117">
        <f t="shared" si="16"/>
        <v>6.6123984</v>
      </c>
      <c r="N45" s="146">
        <f t="shared" si="17"/>
        <v>0.56306018999999996</v>
      </c>
      <c r="O45" s="146">
        <f t="shared" si="18"/>
        <v>0.46033406999999993</v>
      </c>
      <c r="P45" s="117">
        <f t="shared" si="5"/>
        <v>7.6357926599999999</v>
      </c>
      <c r="Q45" s="117">
        <f t="shared" si="3"/>
        <v>7.6357926599999999</v>
      </c>
    </row>
    <row r="46" spans="1:17" ht="30">
      <c r="A46" s="105">
        <v>5</v>
      </c>
      <c r="B46" s="108" t="s">
        <v>37</v>
      </c>
      <c r="C46" s="161" t="s">
        <v>372</v>
      </c>
      <c r="D46" s="9" t="s">
        <v>31</v>
      </c>
      <c r="E46" s="172">
        <v>1</v>
      </c>
      <c r="F46" s="146">
        <f>2.31/10</f>
        <v>0.23100000000000001</v>
      </c>
      <c r="G46" s="146">
        <f>1.51/10</f>
        <v>0.151</v>
      </c>
      <c r="H46" s="110" t="s">
        <v>205</v>
      </c>
      <c r="I46" s="115" t="s">
        <v>31</v>
      </c>
      <c r="J46" s="118">
        <v>1</v>
      </c>
      <c r="K46" s="115">
        <f t="shared" si="0"/>
        <v>1</v>
      </c>
      <c r="L46" s="146">
        <v>1.67</v>
      </c>
      <c r="M46" s="117">
        <f t="shared" si="16"/>
        <v>1.8908742000000001</v>
      </c>
      <c r="N46" s="146">
        <f t="shared" si="17"/>
        <v>0.56306018999999996</v>
      </c>
      <c r="O46" s="146">
        <f t="shared" si="18"/>
        <v>0.46033406999999993</v>
      </c>
      <c r="P46" s="117">
        <f t="shared" si="5"/>
        <v>2.9142684600000002</v>
      </c>
      <c r="Q46" s="117">
        <f t="shared" si="3"/>
        <v>2.9142684600000002</v>
      </c>
    </row>
    <row r="47" spans="1:17">
      <c r="A47" s="105">
        <v>6</v>
      </c>
      <c r="B47" s="108" t="s">
        <v>37</v>
      </c>
      <c r="C47" s="161" t="s">
        <v>374</v>
      </c>
      <c r="D47" s="9" t="s">
        <v>31</v>
      </c>
      <c r="E47" s="172">
        <v>1</v>
      </c>
      <c r="F47" s="146">
        <f>2.31/10</f>
        <v>0.23100000000000001</v>
      </c>
      <c r="G47" s="146">
        <f>1.51/10</f>
        <v>0.151</v>
      </c>
      <c r="H47" s="110" t="s">
        <v>373</v>
      </c>
      <c r="I47" s="115" t="s">
        <v>31</v>
      </c>
      <c r="J47" s="118">
        <v>1</v>
      </c>
      <c r="K47" s="115">
        <f t="shared" ref="K47" si="19">E47*J47</f>
        <v>1</v>
      </c>
      <c r="L47" s="146">
        <v>1.34</v>
      </c>
      <c r="M47" s="117">
        <f t="shared" ref="M47" si="20">J47*L47*1.13226</f>
        <v>1.5172284000000003</v>
      </c>
      <c r="N47" s="146">
        <f t="shared" ref="N47" si="21">F47*2.43749</f>
        <v>0.56306018999999996</v>
      </c>
      <c r="O47" s="146">
        <f t="shared" ref="O47" si="22">G47*3.04857</f>
        <v>0.46033406999999993</v>
      </c>
      <c r="P47" s="117">
        <f t="shared" ref="P47" si="23">SUM(M47:M47,N47,O47)</f>
        <v>2.5406226600000004</v>
      </c>
      <c r="Q47" s="117">
        <f t="shared" ref="Q47" si="24">E47*P47</f>
        <v>2.5406226600000004</v>
      </c>
    </row>
    <row r="48" spans="1:17" ht="30">
      <c r="A48" s="105">
        <v>7</v>
      </c>
      <c r="B48" s="108" t="s">
        <v>37</v>
      </c>
      <c r="C48" s="161" t="s">
        <v>230</v>
      </c>
      <c r="D48" s="9" t="s">
        <v>31</v>
      </c>
      <c r="E48" s="172">
        <v>1</v>
      </c>
      <c r="F48" s="146">
        <f>2.31/10</f>
        <v>0.23100000000000001</v>
      </c>
      <c r="G48" s="146">
        <f>1.51/10</f>
        <v>0.151</v>
      </c>
      <c r="H48" s="110" t="s">
        <v>153</v>
      </c>
      <c r="I48" s="115" t="s">
        <v>31</v>
      </c>
      <c r="J48" s="118">
        <v>1</v>
      </c>
      <c r="K48" s="115">
        <f t="shared" si="0"/>
        <v>1</v>
      </c>
      <c r="L48" s="146">
        <v>0.8</v>
      </c>
      <c r="M48" s="117">
        <f t="shared" si="16"/>
        <v>0.90580800000000006</v>
      </c>
      <c r="N48" s="146">
        <f t="shared" si="17"/>
        <v>0.56306018999999996</v>
      </c>
      <c r="O48" s="146">
        <f t="shared" si="18"/>
        <v>0.46033406999999993</v>
      </c>
      <c r="P48" s="117">
        <f t="shared" si="5"/>
        <v>1.9292022599999998</v>
      </c>
      <c r="Q48" s="117">
        <f t="shared" si="3"/>
        <v>1.9292022599999998</v>
      </c>
    </row>
    <row r="49" spans="1:18" ht="30">
      <c r="A49" s="105">
        <v>8</v>
      </c>
      <c r="B49" s="108" t="s">
        <v>132</v>
      </c>
      <c r="C49" s="161" t="s">
        <v>183</v>
      </c>
      <c r="D49" s="9" t="s">
        <v>30</v>
      </c>
      <c r="E49" s="112">
        <v>100</v>
      </c>
      <c r="F49" s="143">
        <f>29.8/1000</f>
        <v>2.98E-2</v>
      </c>
      <c r="G49" s="146">
        <v>0</v>
      </c>
      <c r="H49" s="110" t="s">
        <v>127</v>
      </c>
      <c r="I49" s="110" t="s">
        <v>142</v>
      </c>
      <c r="J49" s="146">
        <v>9.4E-2</v>
      </c>
      <c r="K49" s="115">
        <f t="shared" si="0"/>
        <v>9.4</v>
      </c>
      <c r="L49" s="146">
        <v>0.2</v>
      </c>
      <c r="M49" s="117">
        <f t="shared" si="16"/>
        <v>2.1286488000000003E-2</v>
      </c>
      <c r="N49" s="146">
        <f t="shared" si="17"/>
        <v>7.2637201999999998E-2</v>
      </c>
      <c r="O49" s="146">
        <f t="shared" si="18"/>
        <v>0</v>
      </c>
      <c r="P49" s="117">
        <f t="shared" si="5"/>
        <v>9.3923690000000004E-2</v>
      </c>
      <c r="Q49" s="117">
        <f t="shared" si="3"/>
        <v>9.3923690000000004</v>
      </c>
    </row>
    <row r="50" spans="1:18" ht="30">
      <c r="A50" s="105">
        <v>9</v>
      </c>
      <c r="B50" s="110" t="s">
        <v>143</v>
      </c>
      <c r="C50" s="161" t="s">
        <v>184</v>
      </c>
      <c r="D50" s="9" t="s">
        <v>30</v>
      </c>
      <c r="E50" s="112">
        <v>189</v>
      </c>
      <c r="F50" s="143">
        <v>2.98E-2</v>
      </c>
      <c r="G50" s="146">
        <v>0</v>
      </c>
      <c r="H50" s="110" t="s">
        <v>127</v>
      </c>
      <c r="I50" s="110" t="s">
        <v>126</v>
      </c>
      <c r="J50" s="146">
        <f>31.1/1000</f>
        <v>3.1100000000000003E-2</v>
      </c>
      <c r="K50" s="115">
        <f t="shared" si="0"/>
        <v>5.8779000000000003</v>
      </c>
      <c r="L50" s="146">
        <v>0.2</v>
      </c>
      <c r="M50" s="117">
        <f t="shared" si="16"/>
        <v>7.0426572000000008E-3</v>
      </c>
      <c r="N50" s="146">
        <f t="shared" si="17"/>
        <v>7.2637201999999998E-2</v>
      </c>
      <c r="O50" s="146">
        <f t="shared" si="18"/>
        <v>0</v>
      </c>
      <c r="P50" s="117">
        <f t="shared" si="5"/>
        <v>7.9679859199999994E-2</v>
      </c>
      <c r="Q50" s="117">
        <f t="shared" si="3"/>
        <v>15.059493388799998</v>
      </c>
    </row>
    <row r="51" spans="1:18">
      <c r="A51" s="9"/>
      <c r="B51" s="10"/>
      <c r="C51" s="11" t="s">
        <v>32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9">
        <f>SUM(Q19:Q50)</f>
        <v>3331.9462091527198</v>
      </c>
    </row>
    <row r="52" spans="1:18">
      <c r="A52" s="9"/>
      <c r="B52" s="10"/>
      <c r="C52" s="11" t="s">
        <v>222</v>
      </c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9">
        <f>+Q51*0.133</f>
        <v>443.14884581731178</v>
      </c>
    </row>
    <row r="53" spans="1:18">
      <c r="A53" s="9"/>
      <c r="B53" s="10"/>
      <c r="C53" s="13" t="s">
        <v>223</v>
      </c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9">
        <f>SUM(Q51:Q52)</f>
        <v>3775.0950549700315</v>
      </c>
    </row>
    <row r="54" spans="1:18">
      <c r="A54" s="9"/>
      <c r="B54" s="10"/>
      <c r="C54" s="13" t="s">
        <v>224</v>
      </c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9">
        <f>+Q53*0.11</f>
        <v>415.26045604670344</v>
      </c>
    </row>
    <row r="55" spans="1:18" ht="15.75">
      <c r="A55" s="9"/>
      <c r="B55" s="10"/>
      <c r="C55" s="13" t="s">
        <v>223</v>
      </c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9">
        <f>SUM(Q53:Q54)</f>
        <v>4190.3555110167345</v>
      </c>
      <c r="R55" s="29"/>
    </row>
    <row r="60" spans="1:18">
      <c r="C60" s="7" t="s">
        <v>42</v>
      </c>
      <c r="D60" s="6"/>
      <c r="E60" s="6"/>
      <c r="F60" s="6" t="s">
        <v>43</v>
      </c>
    </row>
  </sheetData>
  <mergeCells count="30">
    <mergeCell ref="E36:E38"/>
    <mergeCell ref="F36:F38"/>
    <mergeCell ref="A41:D41"/>
    <mergeCell ref="A36:A38"/>
    <mergeCell ref="B36:B38"/>
    <mergeCell ref="C36:C38"/>
    <mergeCell ref="D36:D38"/>
    <mergeCell ref="G36:G38"/>
    <mergeCell ref="N36:N38"/>
    <mergeCell ref="O36:O38"/>
    <mergeCell ref="P36:P38"/>
    <mergeCell ref="Q36:Q38"/>
    <mergeCell ref="P14:Q14"/>
    <mergeCell ref="A17:D17"/>
    <mergeCell ref="A18:D18"/>
    <mergeCell ref="A14:A15"/>
    <mergeCell ref="B14:B15"/>
    <mergeCell ref="C14:C15"/>
    <mergeCell ref="D14:D15"/>
    <mergeCell ref="E14:E15"/>
    <mergeCell ref="F14:G14"/>
    <mergeCell ref="H14:H15"/>
    <mergeCell ref="I14:L14"/>
    <mergeCell ref="M14:O14"/>
    <mergeCell ref="L7:O7"/>
    <mergeCell ref="C1:O1"/>
    <mergeCell ref="E3:H3"/>
    <mergeCell ref="D4:J4"/>
    <mergeCell ref="A5:Q5"/>
    <mergeCell ref="A6:Q6"/>
  </mergeCells>
  <pageMargins left="0.24" right="0.16" top="0.55000000000000004" bottom="0.35" header="0.2" footer="0.2"/>
  <pageSetup paperSize="9" scale="8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2A28C-63C4-4FAC-9E01-B1D2E4905E80}">
  <sheetPr>
    <tabColor rgb="FF92D050"/>
  </sheetPr>
  <dimension ref="A1:R56"/>
  <sheetViews>
    <sheetView view="pageBreakPreview" topLeftCell="A38" zoomScaleNormal="100" zoomScaleSheetLayoutView="100" workbookViewId="0">
      <selection activeCell="C34" sqref="C34"/>
    </sheetView>
  </sheetViews>
  <sheetFormatPr defaultRowHeight="1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31.5" customHeight="1">
      <c r="B1" s="77"/>
      <c r="C1" s="228" t="s">
        <v>264</v>
      </c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77"/>
      <c r="Q1" s="77"/>
    </row>
    <row r="2" spans="1:17" ht="18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37"/>
      <c r="N2" s="79"/>
      <c r="O2" s="79"/>
      <c r="P2" s="79"/>
      <c r="Q2" s="79"/>
    </row>
    <row r="3" spans="1:17" ht="18.75" customHeight="1">
      <c r="B3" s="78"/>
      <c r="C3" s="78"/>
      <c r="D3" s="78"/>
      <c r="E3" s="229" t="s">
        <v>241</v>
      </c>
      <c r="F3" s="229"/>
      <c r="G3" s="229"/>
      <c r="H3" s="229"/>
      <c r="I3" s="78"/>
      <c r="J3" s="78"/>
      <c r="K3" s="78"/>
      <c r="L3" s="78"/>
      <c r="M3" s="78"/>
      <c r="N3" s="78"/>
      <c r="O3" s="78"/>
      <c r="P3" s="78"/>
      <c r="Q3" s="78"/>
    </row>
    <row r="4" spans="1:17" ht="23.25" customHeight="1">
      <c r="B4" s="15"/>
      <c r="C4" s="15"/>
      <c r="D4" s="230" t="s">
        <v>375</v>
      </c>
      <c r="E4" s="230"/>
      <c r="F4" s="230"/>
      <c r="G4" s="230"/>
      <c r="H4" s="230"/>
      <c r="I4" s="230"/>
      <c r="J4" s="230"/>
      <c r="K4" s="15"/>
      <c r="L4" s="15"/>
      <c r="M4" s="15"/>
      <c r="N4" s="15"/>
      <c r="O4" s="15"/>
      <c r="P4" s="15"/>
      <c r="Q4" s="15"/>
    </row>
    <row r="5" spans="1:17" ht="15.75">
      <c r="A5" s="231" t="s">
        <v>1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</row>
    <row r="6" spans="1:17" ht="15.75">
      <c r="A6" s="232"/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</row>
    <row r="7" spans="1:17" ht="15.75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33" t="s">
        <v>2</v>
      </c>
      <c r="M7" s="233"/>
      <c r="N7" s="233"/>
      <c r="O7" s="233"/>
      <c r="P7" s="80">
        <f>+Q51</f>
        <v>4897.8883844767661</v>
      </c>
      <c r="Q7" s="81" t="s">
        <v>3</v>
      </c>
    </row>
    <row r="8" spans="1:17" ht="15.75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267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>
      <c r="A10" s="1"/>
      <c r="B10" s="1"/>
      <c r="C10" s="17" t="s">
        <v>7</v>
      </c>
      <c r="D10" s="81"/>
      <c r="E10" s="145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>
      <c r="A12" s="1"/>
      <c r="B12" s="1"/>
      <c r="C12" s="17" t="s">
        <v>9</v>
      </c>
      <c r="D12" s="81"/>
      <c r="E12" s="17" t="s">
        <v>268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>
      <c r="A14" s="223" t="s">
        <v>10</v>
      </c>
      <c r="B14" s="223" t="s">
        <v>11</v>
      </c>
      <c r="C14" s="223" t="s">
        <v>12</v>
      </c>
      <c r="D14" s="223" t="s">
        <v>46</v>
      </c>
      <c r="E14" s="234" t="s">
        <v>13</v>
      </c>
      <c r="F14" s="234" t="s">
        <v>14</v>
      </c>
      <c r="G14" s="234"/>
      <c r="H14" s="223" t="s">
        <v>15</v>
      </c>
      <c r="I14" s="223" t="s">
        <v>16</v>
      </c>
      <c r="J14" s="223"/>
      <c r="K14" s="223"/>
      <c r="L14" s="223"/>
      <c r="M14" s="223" t="s">
        <v>17</v>
      </c>
      <c r="N14" s="223"/>
      <c r="O14" s="223"/>
      <c r="P14" s="223" t="s">
        <v>18</v>
      </c>
      <c r="Q14" s="223"/>
    </row>
    <row r="15" spans="1:17" ht="45">
      <c r="A15" s="223"/>
      <c r="B15" s="223"/>
      <c r="C15" s="223"/>
      <c r="D15" s="223"/>
      <c r="E15" s="234"/>
      <c r="F15" s="118" t="s">
        <v>19</v>
      </c>
      <c r="G15" s="118" t="s">
        <v>20</v>
      </c>
      <c r="H15" s="223"/>
      <c r="I15" s="118" t="s">
        <v>21</v>
      </c>
      <c r="J15" s="118" t="s">
        <v>22</v>
      </c>
      <c r="K15" s="118" t="s">
        <v>23</v>
      </c>
      <c r="L15" s="118" t="s">
        <v>24</v>
      </c>
      <c r="M15" s="110" t="s">
        <v>25</v>
      </c>
      <c r="N15" s="110" t="s">
        <v>26</v>
      </c>
      <c r="O15" s="110" t="s">
        <v>27</v>
      </c>
      <c r="P15" s="110" t="s">
        <v>28</v>
      </c>
      <c r="Q15" s="110" t="s">
        <v>29</v>
      </c>
    </row>
    <row r="16" spans="1:17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30" customHeight="1">
      <c r="A17" s="221" t="s">
        <v>375</v>
      </c>
      <c r="B17" s="221"/>
      <c r="C17" s="221"/>
      <c r="D17" s="221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ht="22.5" customHeight="1">
      <c r="A18" s="206" t="s">
        <v>417</v>
      </c>
      <c r="B18" s="206"/>
      <c r="C18" s="206"/>
      <c r="D18" s="206"/>
      <c r="E18" s="8"/>
      <c r="F18" s="12"/>
      <c r="G18" s="12"/>
      <c r="H18" s="12"/>
      <c r="I18" s="12"/>
      <c r="J18" s="12"/>
      <c r="K18" s="115"/>
      <c r="L18" s="146"/>
      <c r="M18" s="117"/>
      <c r="N18" s="146"/>
      <c r="O18" s="146"/>
      <c r="P18" s="117"/>
      <c r="Q18" s="117"/>
    </row>
    <row r="19" spans="1:17" ht="24" customHeight="1">
      <c r="A19" s="105">
        <v>1</v>
      </c>
      <c r="B19" s="150" t="s">
        <v>164</v>
      </c>
      <c r="C19" s="161" t="s">
        <v>165</v>
      </c>
      <c r="D19" s="9" t="s">
        <v>44</v>
      </c>
      <c r="E19" s="124">
        <v>320</v>
      </c>
      <c r="F19" s="146">
        <v>0</v>
      </c>
      <c r="G19" s="146">
        <v>0</v>
      </c>
      <c r="H19" s="110"/>
      <c r="I19" s="115"/>
      <c r="J19" s="116"/>
      <c r="K19" s="115">
        <f t="shared" ref="K19:K46" si="0">E19*J19</f>
        <v>0</v>
      </c>
      <c r="L19" s="118"/>
      <c r="M19" s="117">
        <f>J19*L19*1.13226</f>
        <v>0</v>
      </c>
      <c r="N19" s="146">
        <f t="shared" ref="N19:N34" si="1">F19*2.43749</f>
        <v>0</v>
      </c>
      <c r="O19" s="146">
        <f t="shared" ref="O19:O34" si="2">G19*3.04857</f>
        <v>0</v>
      </c>
      <c r="P19" s="117">
        <v>0.33</v>
      </c>
      <c r="Q19" s="117">
        <f t="shared" ref="Q19:Q46" si="3">E19*P19</f>
        <v>105.60000000000001</v>
      </c>
    </row>
    <row r="20" spans="1:17" ht="60.75">
      <c r="A20" s="105">
        <v>2</v>
      </c>
      <c r="B20" s="108" t="s">
        <v>208</v>
      </c>
      <c r="C20" s="161" t="s">
        <v>419</v>
      </c>
      <c r="D20" s="9" t="s">
        <v>134</v>
      </c>
      <c r="E20" s="123">
        <v>10.8</v>
      </c>
      <c r="F20" s="146">
        <f>82.6/100</f>
        <v>0.82599999999999996</v>
      </c>
      <c r="G20" s="146">
        <f>78.4/100</f>
        <v>0.78400000000000003</v>
      </c>
      <c r="H20" s="110"/>
      <c r="I20" s="115"/>
      <c r="J20" s="116"/>
      <c r="K20" s="115">
        <f t="shared" si="0"/>
        <v>0</v>
      </c>
      <c r="L20" s="146"/>
      <c r="M20" s="117">
        <f t="shared" ref="M20:M25" si="4">J20*L20*1.13226</f>
        <v>0</v>
      </c>
      <c r="N20" s="146">
        <f t="shared" si="1"/>
        <v>2.0133667399999999</v>
      </c>
      <c r="O20" s="146">
        <f t="shared" si="2"/>
        <v>2.3900788799999999</v>
      </c>
      <c r="P20" s="117">
        <f t="shared" ref="P20:P46" si="5">SUM(M20:M20,N20,O20)</f>
        <v>4.4034456199999994</v>
      </c>
      <c r="Q20" s="117">
        <f t="shared" si="3"/>
        <v>47.557212695999993</v>
      </c>
    </row>
    <row r="21" spans="1:17" ht="45">
      <c r="A21" s="105">
        <v>3</v>
      </c>
      <c r="B21" s="150" t="s">
        <v>158</v>
      </c>
      <c r="C21" s="161" t="s">
        <v>269</v>
      </c>
      <c r="D21" s="9" t="s">
        <v>134</v>
      </c>
      <c r="E21" s="123">
        <v>43.2</v>
      </c>
      <c r="F21" s="143">
        <f>13.3/1000</f>
        <v>1.3300000000000001E-2</v>
      </c>
      <c r="G21" s="146">
        <f>284.29/1000</f>
        <v>0.28429000000000004</v>
      </c>
      <c r="H21" s="110"/>
      <c r="I21" s="115"/>
      <c r="J21" s="116"/>
      <c r="K21" s="115">
        <f t="shared" si="0"/>
        <v>0</v>
      </c>
      <c r="L21" s="146"/>
      <c r="M21" s="117">
        <f t="shared" si="4"/>
        <v>0</v>
      </c>
      <c r="N21" s="146">
        <f t="shared" si="1"/>
        <v>3.2418617000000004E-2</v>
      </c>
      <c r="O21" s="146">
        <f t="shared" si="2"/>
        <v>0.86667796530000007</v>
      </c>
      <c r="P21" s="117">
        <f t="shared" si="5"/>
        <v>0.89909658230000011</v>
      </c>
      <c r="Q21" s="117">
        <f t="shared" si="3"/>
        <v>38.840972355360009</v>
      </c>
    </row>
    <row r="22" spans="1:17" ht="30">
      <c r="A22" s="105">
        <v>4</v>
      </c>
      <c r="B22" s="150" t="s">
        <v>227</v>
      </c>
      <c r="C22" s="161" t="s">
        <v>270</v>
      </c>
      <c r="D22" s="9" t="s">
        <v>113</v>
      </c>
      <c r="E22" s="123">
        <v>82.08</v>
      </c>
      <c r="F22" s="146">
        <v>0</v>
      </c>
      <c r="G22" s="146">
        <v>0.39</v>
      </c>
      <c r="H22" s="110"/>
      <c r="I22" s="115"/>
      <c r="J22" s="116"/>
      <c r="K22" s="115">
        <f t="shared" si="0"/>
        <v>0</v>
      </c>
      <c r="L22" s="146"/>
      <c r="M22" s="117">
        <f t="shared" si="4"/>
        <v>0</v>
      </c>
      <c r="N22" s="146">
        <f t="shared" si="1"/>
        <v>0</v>
      </c>
      <c r="O22" s="146">
        <f t="shared" si="2"/>
        <v>1.1889422999999999</v>
      </c>
      <c r="P22" s="117">
        <f t="shared" si="5"/>
        <v>1.1889422999999999</v>
      </c>
      <c r="Q22" s="117">
        <f t="shared" si="3"/>
        <v>97.588383983999989</v>
      </c>
    </row>
    <row r="23" spans="1:17" ht="45">
      <c r="A23" s="105">
        <v>5</v>
      </c>
      <c r="B23" s="150" t="s">
        <v>158</v>
      </c>
      <c r="C23" s="161" t="s">
        <v>351</v>
      </c>
      <c r="D23" s="9" t="s">
        <v>134</v>
      </c>
      <c r="E23" s="124">
        <v>108</v>
      </c>
      <c r="F23" s="143">
        <f>13.3/1000</f>
        <v>1.3300000000000001E-2</v>
      </c>
      <c r="G23" s="146">
        <f>284.29/1000</f>
        <v>0.28429000000000004</v>
      </c>
      <c r="H23" s="110"/>
      <c r="I23" s="115"/>
      <c r="J23" s="116"/>
      <c r="K23" s="115">
        <f t="shared" si="0"/>
        <v>0</v>
      </c>
      <c r="L23" s="146"/>
      <c r="M23" s="117">
        <f t="shared" si="4"/>
        <v>0</v>
      </c>
      <c r="N23" s="146">
        <f t="shared" si="1"/>
        <v>3.2418617000000004E-2</v>
      </c>
      <c r="O23" s="146">
        <f t="shared" si="2"/>
        <v>0.86667796530000007</v>
      </c>
      <c r="P23" s="117">
        <f t="shared" si="5"/>
        <v>0.89909658230000011</v>
      </c>
      <c r="Q23" s="117">
        <f t="shared" si="3"/>
        <v>97.102430888400008</v>
      </c>
    </row>
    <row r="24" spans="1:17" ht="30">
      <c r="A24" s="105">
        <v>6</v>
      </c>
      <c r="B24" s="142" t="s">
        <v>273</v>
      </c>
      <c r="C24" s="161" t="s">
        <v>349</v>
      </c>
      <c r="D24" s="9" t="s">
        <v>134</v>
      </c>
      <c r="E24" s="124">
        <v>12</v>
      </c>
      <c r="F24" s="146">
        <v>1.94</v>
      </c>
      <c r="G24" s="146">
        <v>0</v>
      </c>
      <c r="H24" s="110"/>
      <c r="I24" s="115"/>
      <c r="J24" s="116"/>
      <c r="K24" s="115">
        <f t="shared" si="0"/>
        <v>0</v>
      </c>
      <c r="L24" s="146"/>
      <c r="M24" s="117">
        <f t="shared" si="4"/>
        <v>0</v>
      </c>
      <c r="N24" s="146">
        <f t="shared" si="1"/>
        <v>4.7287305999999996</v>
      </c>
      <c r="O24" s="146">
        <f t="shared" si="2"/>
        <v>0</v>
      </c>
      <c r="P24" s="117">
        <f t="shared" si="5"/>
        <v>4.7287305999999996</v>
      </c>
      <c r="Q24" s="117">
        <f t="shared" si="3"/>
        <v>56.744767199999998</v>
      </c>
    </row>
    <row r="25" spans="1:17" ht="39.75" customHeight="1">
      <c r="A25" s="105">
        <v>7</v>
      </c>
      <c r="B25" s="20" t="s">
        <v>274</v>
      </c>
      <c r="C25" s="161" t="s">
        <v>275</v>
      </c>
      <c r="D25" s="9" t="s">
        <v>134</v>
      </c>
      <c r="E25" s="124">
        <v>12</v>
      </c>
      <c r="F25" s="143">
        <f>9.86/1000</f>
        <v>9.859999999999999E-3</v>
      </c>
      <c r="G25" s="146">
        <f>210.8/1000</f>
        <v>0.21080000000000002</v>
      </c>
      <c r="H25" s="110"/>
      <c r="I25" s="115"/>
      <c r="J25" s="116"/>
      <c r="K25" s="115">
        <f t="shared" si="0"/>
        <v>0</v>
      </c>
      <c r="L25" s="118"/>
      <c r="M25" s="117">
        <f t="shared" si="4"/>
        <v>0</v>
      </c>
      <c r="N25" s="146">
        <f t="shared" si="1"/>
        <v>2.4033651399999998E-2</v>
      </c>
      <c r="O25" s="146">
        <f t="shared" si="2"/>
        <v>0.64263855599999997</v>
      </c>
      <c r="P25" s="117">
        <f t="shared" si="5"/>
        <v>0.66667220739999999</v>
      </c>
      <c r="Q25" s="117">
        <f t="shared" si="3"/>
        <v>8.0000664887999999</v>
      </c>
    </row>
    <row r="26" spans="1:17" ht="38.25" customHeight="1">
      <c r="A26" s="105">
        <v>8</v>
      </c>
      <c r="B26" s="150" t="s">
        <v>228</v>
      </c>
      <c r="C26" s="161" t="s">
        <v>276</v>
      </c>
      <c r="D26" s="9" t="s">
        <v>182</v>
      </c>
      <c r="E26" s="124">
        <v>240</v>
      </c>
      <c r="F26" s="146">
        <v>0</v>
      </c>
      <c r="G26" s="146">
        <v>0.39</v>
      </c>
      <c r="H26" s="110"/>
      <c r="I26" s="115"/>
      <c r="J26" s="116"/>
      <c r="K26" s="115">
        <f t="shared" si="0"/>
        <v>0</v>
      </c>
      <c r="L26" s="146"/>
      <c r="M26" s="117">
        <f>J26*L26*1.13226</f>
        <v>0</v>
      </c>
      <c r="N26" s="146">
        <f t="shared" si="1"/>
        <v>0</v>
      </c>
      <c r="O26" s="146">
        <f t="shared" si="2"/>
        <v>1.1889422999999999</v>
      </c>
      <c r="P26" s="117">
        <f t="shared" si="5"/>
        <v>1.1889422999999999</v>
      </c>
      <c r="Q26" s="117">
        <f t="shared" si="3"/>
        <v>285.34615199999996</v>
      </c>
    </row>
    <row r="27" spans="1:17" ht="45">
      <c r="A27" s="105">
        <v>9</v>
      </c>
      <c r="B27" s="119" t="s">
        <v>277</v>
      </c>
      <c r="C27" s="161" t="s">
        <v>348</v>
      </c>
      <c r="D27" s="9" t="s">
        <v>134</v>
      </c>
      <c r="E27" s="124">
        <v>47</v>
      </c>
      <c r="F27" s="143">
        <f>17.5/1000</f>
        <v>1.7500000000000002E-2</v>
      </c>
      <c r="G27" s="146">
        <f>375.02/1000</f>
        <v>0.37501999999999996</v>
      </c>
      <c r="H27" s="110"/>
      <c r="I27" s="115"/>
      <c r="J27" s="116"/>
      <c r="K27" s="115">
        <f t="shared" si="0"/>
        <v>0</v>
      </c>
      <c r="L27" s="118"/>
      <c r="M27" s="117">
        <f t="shared" ref="M27:M39" si="6">J27*L27*1.13226</f>
        <v>0</v>
      </c>
      <c r="N27" s="146">
        <f t="shared" si="1"/>
        <v>4.2656075000000002E-2</v>
      </c>
      <c r="O27" s="146">
        <f t="shared" si="2"/>
        <v>1.1432747213999999</v>
      </c>
      <c r="P27" s="117">
        <f t="shared" si="5"/>
        <v>1.1859307963999999</v>
      </c>
      <c r="Q27" s="117">
        <f t="shared" si="3"/>
        <v>55.738747430799997</v>
      </c>
    </row>
    <row r="28" spans="1:17" ht="39" customHeight="1">
      <c r="A28" s="105">
        <v>10</v>
      </c>
      <c r="B28" s="20" t="s">
        <v>278</v>
      </c>
      <c r="C28" s="161" t="s">
        <v>279</v>
      </c>
      <c r="D28" s="9" t="s">
        <v>272</v>
      </c>
      <c r="E28" s="124">
        <v>5</v>
      </c>
      <c r="F28" s="146">
        <f>474/100</f>
        <v>4.74</v>
      </c>
      <c r="G28" s="146">
        <v>0</v>
      </c>
      <c r="H28" s="110"/>
      <c r="I28" s="115"/>
      <c r="J28" s="116"/>
      <c r="K28" s="115">
        <f t="shared" si="0"/>
        <v>0</v>
      </c>
      <c r="L28" s="118"/>
      <c r="M28" s="117">
        <f t="shared" si="6"/>
        <v>0</v>
      </c>
      <c r="N28" s="146">
        <f t="shared" si="1"/>
        <v>11.553702599999999</v>
      </c>
      <c r="O28" s="146">
        <f t="shared" si="2"/>
        <v>0</v>
      </c>
      <c r="P28" s="117">
        <f t="shared" si="5"/>
        <v>11.553702599999999</v>
      </c>
      <c r="Q28" s="117">
        <f t="shared" si="3"/>
        <v>57.768512999999999</v>
      </c>
    </row>
    <row r="29" spans="1:17" ht="36.75" customHeight="1">
      <c r="A29" s="105">
        <v>11</v>
      </c>
      <c r="B29" s="20" t="s">
        <v>282</v>
      </c>
      <c r="C29" s="161" t="s">
        <v>281</v>
      </c>
      <c r="D29" s="9" t="s">
        <v>134</v>
      </c>
      <c r="E29" s="124">
        <v>5</v>
      </c>
      <c r="F29" s="143">
        <f>13.3/1000</f>
        <v>1.3300000000000001E-2</v>
      </c>
      <c r="G29" s="146">
        <f>284.29/1000</f>
        <v>0.28429000000000004</v>
      </c>
      <c r="H29" s="110"/>
      <c r="I29" s="115"/>
      <c r="J29" s="116"/>
      <c r="K29" s="115">
        <f t="shared" si="0"/>
        <v>0</v>
      </c>
      <c r="L29" s="118"/>
      <c r="M29" s="117">
        <f t="shared" si="6"/>
        <v>0</v>
      </c>
      <c r="N29" s="146">
        <f t="shared" si="1"/>
        <v>3.2418617000000004E-2</v>
      </c>
      <c r="O29" s="146">
        <f t="shared" si="2"/>
        <v>0.86667796530000007</v>
      </c>
      <c r="P29" s="117">
        <f t="shared" si="5"/>
        <v>0.89909658230000011</v>
      </c>
      <c r="Q29" s="117">
        <f t="shared" si="3"/>
        <v>4.4954829115000008</v>
      </c>
    </row>
    <row r="30" spans="1:17" ht="38.25" customHeight="1">
      <c r="A30" s="105">
        <v>12</v>
      </c>
      <c r="B30" s="20" t="s">
        <v>280</v>
      </c>
      <c r="C30" s="161" t="s">
        <v>276</v>
      </c>
      <c r="D30" s="9" t="s">
        <v>182</v>
      </c>
      <c r="E30" s="123">
        <v>119.6</v>
      </c>
      <c r="F30" s="146">
        <v>0</v>
      </c>
      <c r="G30" s="146">
        <v>0.39</v>
      </c>
      <c r="H30" s="110"/>
      <c r="I30" s="115"/>
      <c r="J30" s="116"/>
      <c r="K30" s="115">
        <f t="shared" si="0"/>
        <v>0</v>
      </c>
      <c r="L30" s="118"/>
      <c r="M30" s="117">
        <f t="shared" si="6"/>
        <v>0</v>
      </c>
      <c r="N30" s="146">
        <f t="shared" si="1"/>
        <v>0</v>
      </c>
      <c r="O30" s="146">
        <f t="shared" si="2"/>
        <v>1.1889422999999999</v>
      </c>
      <c r="P30" s="117">
        <f t="shared" si="5"/>
        <v>1.1889422999999999</v>
      </c>
      <c r="Q30" s="117">
        <f t="shared" si="3"/>
        <v>142.19749907999997</v>
      </c>
    </row>
    <row r="31" spans="1:17" ht="45">
      <c r="A31" s="105">
        <v>13</v>
      </c>
      <c r="B31" s="20" t="s">
        <v>283</v>
      </c>
      <c r="C31" s="161" t="s">
        <v>353</v>
      </c>
      <c r="D31" s="9" t="s">
        <v>134</v>
      </c>
      <c r="E31" s="112">
        <v>11</v>
      </c>
      <c r="F31" s="146">
        <f>1.94*1.2</f>
        <v>2.3279999999999998</v>
      </c>
      <c r="G31" s="146">
        <v>0</v>
      </c>
      <c r="H31" s="110"/>
      <c r="I31" s="115"/>
      <c r="J31" s="116"/>
      <c r="K31" s="115">
        <f t="shared" si="0"/>
        <v>0</v>
      </c>
      <c r="L31" s="146"/>
      <c r="M31" s="117">
        <f t="shared" si="6"/>
        <v>0</v>
      </c>
      <c r="N31" s="146">
        <f t="shared" si="1"/>
        <v>5.6744767199999995</v>
      </c>
      <c r="O31" s="146">
        <f t="shared" si="2"/>
        <v>0</v>
      </c>
      <c r="P31" s="117">
        <f t="shared" si="5"/>
        <v>5.6744767199999995</v>
      </c>
      <c r="Q31" s="117">
        <f t="shared" si="3"/>
        <v>62.419243919999992</v>
      </c>
    </row>
    <row r="32" spans="1:17" ht="30">
      <c r="A32" s="105">
        <v>14</v>
      </c>
      <c r="B32" s="20" t="s">
        <v>33</v>
      </c>
      <c r="C32" s="161" t="s">
        <v>148</v>
      </c>
      <c r="D32" s="9" t="s">
        <v>45</v>
      </c>
      <c r="E32" s="112">
        <v>11</v>
      </c>
      <c r="F32" s="146">
        <v>0.89</v>
      </c>
      <c r="G32" s="146">
        <v>0</v>
      </c>
      <c r="H32" s="20" t="s">
        <v>34</v>
      </c>
      <c r="I32" s="20" t="s">
        <v>45</v>
      </c>
      <c r="J32" s="123">
        <v>1.1000000000000001</v>
      </c>
      <c r="K32" s="115">
        <f t="shared" si="0"/>
        <v>12.100000000000001</v>
      </c>
      <c r="L32" s="146">
        <v>3</v>
      </c>
      <c r="M32" s="117">
        <f t="shared" si="6"/>
        <v>3.7364580000000003</v>
      </c>
      <c r="N32" s="146">
        <f t="shared" si="1"/>
        <v>2.1693661</v>
      </c>
      <c r="O32" s="146">
        <f t="shared" si="2"/>
        <v>0</v>
      </c>
      <c r="P32" s="117">
        <f t="shared" si="5"/>
        <v>5.9058241000000002</v>
      </c>
      <c r="Q32" s="117">
        <f t="shared" si="3"/>
        <v>64.964065099999999</v>
      </c>
    </row>
    <row r="33" spans="1:17" ht="30">
      <c r="A33" s="105">
        <v>15</v>
      </c>
      <c r="B33" s="142" t="s">
        <v>284</v>
      </c>
      <c r="C33" s="163" t="s">
        <v>285</v>
      </c>
      <c r="D33" s="9" t="s">
        <v>134</v>
      </c>
      <c r="E33" s="164">
        <v>38</v>
      </c>
      <c r="F33" s="146">
        <v>0.89</v>
      </c>
      <c r="G33" s="146">
        <v>0</v>
      </c>
      <c r="H33" s="20" t="s">
        <v>34</v>
      </c>
      <c r="I33" s="20" t="s">
        <v>45</v>
      </c>
      <c r="J33" s="123">
        <v>1.1000000000000001</v>
      </c>
      <c r="K33" s="136">
        <f t="shared" si="0"/>
        <v>41.800000000000004</v>
      </c>
      <c r="L33" s="146">
        <v>3</v>
      </c>
      <c r="M33" s="117">
        <f t="shared" si="6"/>
        <v>3.7364580000000003</v>
      </c>
      <c r="N33" s="146">
        <f t="shared" si="1"/>
        <v>2.1693661</v>
      </c>
      <c r="O33" s="146">
        <f t="shared" si="2"/>
        <v>0</v>
      </c>
      <c r="P33" s="117">
        <f t="shared" si="5"/>
        <v>5.9058241000000002</v>
      </c>
      <c r="Q33" s="117">
        <f t="shared" si="3"/>
        <v>224.4213158</v>
      </c>
    </row>
    <row r="34" spans="1:17" ht="30">
      <c r="A34" s="105">
        <v>16</v>
      </c>
      <c r="B34" s="119" t="s">
        <v>99</v>
      </c>
      <c r="C34" s="161" t="s">
        <v>597</v>
      </c>
      <c r="D34" s="9" t="s">
        <v>134</v>
      </c>
      <c r="E34" s="165">
        <v>111</v>
      </c>
      <c r="F34" s="146">
        <f>7.4/100</f>
        <v>7.400000000000001E-2</v>
      </c>
      <c r="G34" s="146">
        <f>25/1000+4.2/100</f>
        <v>6.7000000000000004E-2</v>
      </c>
      <c r="H34" s="20" t="s">
        <v>34</v>
      </c>
      <c r="I34" s="20" t="s">
        <v>45</v>
      </c>
      <c r="J34" s="123">
        <v>1.1000000000000001</v>
      </c>
      <c r="K34" s="115">
        <f t="shared" si="0"/>
        <v>122.10000000000001</v>
      </c>
      <c r="L34" s="146">
        <v>3</v>
      </c>
      <c r="M34" s="117">
        <f t="shared" si="6"/>
        <v>3.7364580000000003</v>
      </c>
      <c r="N34" s="146">
        <f t="shared" si="1"/>
        <v>0.18037426000000001</v>
      </c>
      <c r="O34" s="146">
        <f t="shared" si="2"/>
        <v>0.20425419</v>
      </c>
      <c r="P34" s="117">
        <f t="shared" si="5"/>
        <v>4.1210864500000008</v>
      </c>
      <c r="Q34" s="117">
        <f t="shared" si="3"/>
        <v>457.4405959500001</v>
      </c>
    </row>
    <row r="35" spans="1:17" ht="15.75">
      <c r="A35" s="215">
        <v>17</v>
      </c>
      <c r="B35" s="207" t="s">
        <v>166</v>
      </c>
      <c r="C35" s="235" t="s">
        <v>167</v>
      </c>
      <c r="D35" s="237" t="s">
        <v>116</v>
      </c>
      <c r="E35" s="246">
        <v>216</v>
      </c>
      <c r="F35" s="240">
        <f>1.74/100</f>
        <v>1.7399999999999999E-2</v>
      </c>
      <c r="G35" s="240">
        <f>11.06/100</f>
        <v>0.1106</v>
      </c>
      <c r="H35" s="110" t="s">
        <v>168</v>
      </c>
      <c r="I35" s="115" t="s">
        <v>45</v>
      </c>
      <c r="J35" s="146">
        <f>18.9/100</f>
        <v>0.18899999999999997</v>
      </c>
      <c r="K35" s="115">
        <f t="shared" si="0"/>
        <v>40.823999999999991</v>
      </c>
      <c r="L35" s="146">
        <v>4</v>
      </c>
      <c r="M35" s="117">
        <f t="shared" si="6"/>
        <v>0.8559885599999999</v>
      </c>
      <c r="N35" s="204">
        <f>F35*2.43749</f>
        <v>4.2412325999999993E-2</v>
      </c>
      <c r="O35" s="204">
        <f>G35*3.04857</f>
        <v>0.337171842</v>
      </c>
      <c r="P35" s="204">
        <f>SUM(M35:M37,N35,O35)</f>
        <v>1.3103018879999999</v>
      </c>
      <c r="Q35" s="204">
        <f t="shared" si="3"/>
        <v>283.025207808</v>
      </c>
    </row>
    <row r="36" spans="1:17" ht="15.75">
      <c r="A36" s="239"/>
      <c r="B36" s="207"/>
      <c r="C36" s="245"/>
      <c r="D36" s="244"/>
      <c r="E36" s="248"/>
      <c r="F36" s="240"/>
      <c r="G36" s="240"/>
      <c r="H36" s="110" t="s">
        <v>169</v>
      </c>
      <c r="I36" s="115" t="s">
        <v>45</v>
      </c>
      <c r="J36" s="146">
        <f>15/1000</f>
        <v>1.4999999999999999E-2</v>
      </c>
      <c r="K36" s="115">
        <f>E35*J36</f>
        <v>3.2399999999999998</v>
      </c>
      <c r="L36" s="146">
        <v>4</v>
      </c>
      <c r="M36" s="117">
        <f t="shared" si="6"/>
        <v>6.7935599999999999E-2</v>
      </c>
      <c r="N36" s="222"/>
      <c r="O36" s="222"/>
      <c r="P36" s="222"/>
      <c r="Q36" s="222"/>
    </row>
    <row r="37" spans="1:17" ht="15.75">
      <c r="A37" s="216"/>
      <c r="B37" s="207"/>
      <c r="C37" s="236"/>
      <c r="D37" s="238"/>
      <c r="E37" s="247"/>
      <c r="F37" s="240"/>
      <c r="G37" s="240"/>
      <c r="H37" s="110" t="s">
        <v>127</v>
      </c>
      <c r="I37" s="115" t="s">
        <v>45</v>
      </c>
      <c r="J37" s="146">
        <v>0.03</v>
      </c>
      <c r="K37" s="115">
        <f>E35*J37</f>
        <v>6.4799999999999995</v>
      </c>
      <c r="L37" s="146">
        <v>0.2</v>
      </c>
      <c r="M37" s="117">
        <f t="shared" si="6"/>
        <v>6.7935600000000006E-3</v>
      </c>
      <c r="N37" s="205"/>
      <c r="O37" s="205"/>
      <c r="P37" s="205"/>
      <c r="Q37" s="205"/>
    </row>
    <row r="38" spans="1:17" ht="45">
      <c r="A38" s="105">
        <v>18</v>
      </c>
      <c r="B38" s="110" t="s">
        <v>170</v>
      </c>
      <c r="C38" s="161" t="s">
        <v>171</v>
      </c>
      <c r="D38" s="9" t="s">
        <v>116</v>
      </c>
      <c r="E38" s="165">
        <v>216</v>
      </c>
      <c r="F38" s="125">
        <f>2.092/100</f>
        <v>2.0920000000000001E-2</v>
      </c>
      <c r="G38" s="125">
        <f>4.74/100</f>
        <v>4.7400000000000005E-2</v>
      </c>
      <c r="H38" s="20" t="s">
        <v>172</v>
      </c>
      <c r="I38" s="20" t="s">
        <v>113</v>
      </c>
      <c r="J38" s="133">
        <f>93.1/1000+11.6*0.004</f>
        <v>0.13949999999999999</v>
      </c>
      <c r="K38" s="115">
        <f t="shared" ref="K38:K39" si="7">E38*J38</f>
        <v>30.131999999999998</v>
      </c>
      <c r="L38" s="146">
        <v>26</v>
      </c>
      <c r="M38" s="117">
        <f t="shared" si="6"/>
        <v>4.10670702</v>
      </c>
      <c r="N38" s="146">
        <f t="shared" ref="N38:N39" si="8">F38*2.43749</f>
        <v>5.0992290799999999E-2</v>
      </c>
      <c r="O38" s="146">
        <f t="shared" ref="O38:O39" si="9">G38*3.04857</f>
        <v>0.14450221800000002</v>
      </c>
      <c r="P38" s="117">
        <f t="shared" si="5"/>
        <v>4.3022015288000004</v>
      </c>
      <c r="Q38" s="117">
        <f t="shared" si="3"/>
        <v>929.27553022080008</v>
      </c>
    </row>
    <row r="39" spans="1:17" ht="40.5" customHeight="1">
      <c r="A39" s="105">
        <v>19</v>
      </c>
      <c r="B39" s="20" t="s">
        <v>173</v>
      </c>
      <c r="C39" s="161" t="s">
        <v>174</v>
      </c>
      <c r="D39" s="9" t="s">
        <v>116</v>
      </c>
      <c r="E39" s="165">
        <v>216</v>
      </c>
      <c r="F39" s="125">
        <f>2.08/100</f>
        <v>2.0799999999999999E-2</v>
      </c>
      <c r="G39" s="125">
        <f>4.74/100</f>
        <v>4.7400000000000005E-2</v>
      </c>
      <c r="H39" s="20" t="s">
        <v>175</v>
      </c>
      <c r="I39" s="20" t="s">
        <v>113</v>
      </c>
      <c r="J39" s="133">
        <f>97.4/1000</f>
        <v>9.74E-2</v>
      </c>
      <c r="K39" s="115">
        <f t="shared" si="7"/>
        <v>21.038399999999999</v>
      </c>
      <c r="L39" s="146">
        <v>27</v>
      </c>
      <c r="M39" s="117">
        <f t="shared" si="6"/>
        <v>2.9776173479999999</v>
      </c>
      <c r="N39" s="146">
        <f t="shared" si="8"/>
        <v>5.0699791999999994E-2</v>
      </c>
      <c r="O39" s="146">
        <f t="shared" si="9"/>
        <v>0.14450221800000002</v>
      </c>
      <c r="P39" s="117">
        <f t="shared" si="5"/>
        <v>3.1728193579999999</v>
      </c>
      <c r="Q39" s="117">
        <f t="shared" si="3"/>
        <v>685.32898132799994</v>
      </c>
    </row>
    <row r="40" spans="1:17" ht="28.5" customHeight="1">
      <c r="A40" s="206" t="s">
        <v>418</v>
      </c>
      <c r="B40" s="206"/>
      <c r="C40" s="206"/>
      <c r="D40" s="206"/>
      <c r="E40" s="112"/>
      <c r="F40" s="146"/>
      <c r="G40" s="146"/>
      <c r="H40" s="110"/>
      <c r="I40" s="115"/>
      <c r="J40" s="116"/>
      <c r="K40" s="115"/>
      <c r="L40" s="146"/>
      <c r="M40" s="117"/>
      <c r="N40" s="146"/>
      <c r="O40" s="146"/>
      <c r="P40" s="117"/>
      <c r="Q40" s="117"/>
    </row>
    <row r="41" spans="1:17" ht="55.5" customHeight="1">
      <c r="A41" s="105">
        <v>1</v>
      </c>
      <c r="B41" s="110" t="s">
        <v>161</v>
      </c>
      <c r="C41" s="161" t="s">
        <v>155</v>
      </c>
      <c r="D41" s="9" t="s">
        <v>30</v>
      </c>
      <c r="E41" s="112">
        <v>160</v>
      </c>
      <c r="F41" s="146">
        <f>0.06</f>
        <v>0.06</v>
      </c>
      <c r="G41" s="146">
        <f>0.05</f>
        <v>0.05</v>
      </c>
      <c r="H41" s="110" t="s">
        <v>35</v>
      </c>
      <c r="I41" s="110" t="s">
        <v>30</v>
      </c>
      <c r="J41" s="116">
        <v>1.01</v>
      </c>
      <c r="K41" s="115">
        <f t="shared" si="0"/>
        <v>161.6</v>
      </c>
      <c r="L41" s="146">
        <v>0.56999999999999995</v>
      </c>
      <c r="M41" s="117">
        <f t="shared" ref="M41:M46" si="10">J41*L41*1.13226</f>
        <v>0.65184208200000004</v>
      </c>
      <c r="N41" s="146">
        <f t="shared" ref="N41:N46" si="11">F41*2.43749</f>
        <v>0.1462494</v>
      </c>
      <c r="O41" s="146">
        <f t="shared" ref="O41:O46" si="12">G41*3.04857</f>
        <v>0.15242849999999999</v>
      </c>
      <c r="P41" s="117">
        <f t="shared" si="5"/>
        <v>0.95051998199999999</v>
      </c>
      <c r="Q41" s="117">
        <f t="shared" si="3"/>
        <v>152.08319711999999</v>
      </c>
    </row>
    <row r="42" spans="1:17" ht="33" customHeight="1">
      <c r="A42" s="105">
        <v>2</v>
      </c>
      <c r="B42" s="142" t="s">
        <v>118</v>
      </c>
      <c r="C42" s="163" t="s">
        <v>292</v>
      </c>
      <c r="D42" s="9" t="s">
        <v>44</v>
      </c>
      <c r="E42" s="112">
        <v>160</v>
      </c>
      <c r="F42" s="146">
        <v>0</v>
      </c>
      <c r="G42" s="146">
        <v>0</v>
      </c>
      <c r="H42" s="110" t="s">
        <v>293</v>
      </c>
      <c r="I42" s="110" t="s">
        <v>30</v>
      </c>
      <c r="J42" s="116">
        <v>1</v>
      </c>
      <c r="K42" s="136">
        <f t="shared" si="0"/>
        <v>160</v>
      </c>
      <c r="L42" s="146">
        <v>0.1</v>
      </c>
      <c r="M42" s="117">
        <f t="shared" si="10"/>
        <v>0.11322600000000001</v>
      </c>
      <c r="N42" s="146">
        <f t="shared" si="11"/>
        <v>0</v>
      </c>
      <c r="O42" s="146">
        <f t="shared" si="12"/>
        <v>0</v>
      </c>
      <c r="P42" s="117">
        <f t="shared" si="5"/>
        <v>0.11322600000000001</v>
      </c>
      <c r="Q42" s="117">
        <f t="shared" si="3"/>
        <v>18.116160000000001</v>
      </c>
    </row>
    <row r="43" spans="1:17" ht="33" customHeight="1">
      <c r="A43" s="105">
        <v>3</v>
      </c>
      <c r="B43" s="108" t="s">
        <v>37</v>
      </c>
      <c r="C43" s="161" t="s">
        <v>372</v>
      </c>
      <c r="D43" s="9" t="s">
        <v>31</v>
      </c>
      <c r="E43" s="172">
        <v>1</v>
      </c>
      <c r="F43" s="146">
        <f>2.31/10</f>
        <v>0.23100000000000001</v>
      </c>
      <c r="G43" s="146">
        <f>1.51/10</f>
        <v>0.151</v>
      </c>
      <c r="H43" s="110" t="s">
        <v>205</v>
      </c>
      <c r="I43" s="115" t="s">
        <v>31</v>
      </c>
      <c r="J43" s="118">
        <v>1</v>
      </c>
      <c r="K43" s="115">
        <f t="shared" si="0"/>
        <v>1</v>
      </c>
      <c r="L43" s="146">
        <v>1.67</v>
      </c>
      <c r="M43" s="117">
        <f t="shared" si="10"/>
        <v>1.8908742000000001</v>
      </c>
      <c r="N43" s="146">
        <f t="shared" si="11"/>
        <v>0.56306018999999996</v>
      </c>
      <c r="O43" s="146">
        <f t="shared" si="12"/>
        <v>0.46033406999999993</v>
      </c>
      <c r="P43" s="117">
        <f t="shared" si="5"/>
        <v>2.9142684600000002</v>
      </c>
      <c r="Q43" s="117">
        <f t="shared" si="3"/>
        <v>2.9142684600000002</v>
      </c>
    </row>
    <row r="44" spans="1:17" ht="33" customHeight="1">
      <c r="A44" s="105">
        <v>4</v>
      </c>
      <c r="B44" s="108" t="s">
        <v>306</v>
      </c>
      <c r="C44" s="161" t="s">
        <v>357</v>
      </c>
      <c r="D44" s="9" t="s">
        <v>31</v>
      </c>
      <c r="E44" s="172">
        <v>1</v>
      </c>
      <c r="F44" s="146">
        <f>3.45/10</f>
        <v>0.34500000000000003</v>
      </c>
      <c r="G44" s="146">
        <f>2.27/10</f>
        <v>0.22700000000000001</v>
      </c>
      <c r="H44" s="110" t="s">
        <v>206</v>
      </c>
      <c r="I44" s="115" t="s">
        <v>31</v>
      </c>
      <c r="J44" s="118">
        <v>1</v>
      </c>
      <c r="K44" s="115">
        <f t="shared" si="0"/>
        <v>1</v>
      </c>
      <c r="L44" s="146">
        <v>1.2</v>
      </c>
      <c r="M44" s="117">
        <f t="shared" si="10"/>
        <v>1.3587119999999999</v>
      </c>
      <c r="N44" s="146">
        <f t="shared" si="11"/>
        <v>0.8409340500000001</v>
      </c>
      <c r="O44" s="146">
        <f t="shared" si="12"/>
        <v>0.69202538999999996</v>
      </c>
      <c r="P44" s="117">
        <f t="shared" si="5"/>
        <v>2.8916714400000001</v>
      </c>
      <c r="Q44" s="117">
        <f t="shared" si="3"/>
        <v>2.8916714400000001</v>
      </c>
    </row>
    <row r="45" spans="1:17" ht="33" customHeight="1">
      <c r="A45" s="105">
        <v>5</v>
      </c>
      <c r="B45" s="108" t="s">
        <v>37</v>
      </c>
      <c r="C45" s="161" t="s">
        <v>230</v>
      </c>
      <c r="D45" s="9" t="s">
        <v>31</v>
      </c>
      <c r="E45" s="172">
        <v>1</v>
      </c>
      <c r="F45" s="146">
        <f>2.31/10</f>
        <v>0.23100000000000001</v>
      </c>
      <c r="G45" s="146">
        <f>1.51/10</f>
        <v>0.151</v>
      </c>
      <c r="H45" s="110" t="s">
        <v>153</v>
      </c>
      <c r="I45" s="115" t="s">
        <v>31</v>
      </c>
      <c r="J45" s="118">
        <v>1</v>
      </c>
      <c r="K45" s="115">
        <f t="shared" si="0"/>
        <v>1</v>
      </c>
      <c r="L45" s="146">
        <v>0.8</v>
      </c>
      <c r="M45" s="117">
        <f t="shared" si="10"/>
        <v>0.90580800000000006</v>
      </c>
      <c r="N45" s="146">
        <f t="shared" si="11"/>
        <v>0.56306018999999996</v>
      </c>
      <c r="O45" s="146">
        <f t="shared" si="12"/>
        <v>0.46033406999999993</v>
      </c>
      <c r="P45" s="117">
        <f t="shared" si="5"/>
        <v>1.9292022599999998</v>
      </c>
      <c r="Q45" s="117">
        <f t="shared" si="3"/>
        <v>1.9292022599999998</v>
      </c>
    </row>
    <row r="46" spans="1:17" ht="33" customHeight="1">
      <c r="A46" s="105">
        <v>6</v>
      </c>
      <c r="B46" s="110" t="s">
        <v>143</v>
      </c>
      <c r="C46" s="161" t="s">
        <v>184</v>
      </c>
      <c r="D46" s="9" t="s">
        <v>30</v>
      </c>
      <c r="E46" s="112">
        <v>160</v>
      </c>
      <c r="F46" s="143">
        <v>2.98E-2</v>
      </c>
      <c r="G46" s="146">
        <v>0</v>
      </c>
      <c r="H46" s="110" t="s">
        <v>127</v>
      </c>
      <c r="I46" s="110" t="s">
        <v>126</v>
      </c>
      <c r="J46" s="146">
        <f>31.1/1000</f>
        <v>3.1100000000000003E-2</v>
      </c>
      <c r="K46" s="115">
        <f t="shared" si="0"/>
        <v>4.9760000000000009</v>
      </c>
      <c r="L46" s="146">
        <v>0.2</v>
      </c>
      <c r="M46" s="117">
        <f t="shared" si="10"/>
        <v>7.0426572000000008E-3</v>
      </c>
      <c r="N46" s="146">
        <f t="shared" si="11"/>
        <v>7.2637201999999998E-2</v>
      </c>
      <c r="O46" s="146">
        <f t="shared" si="12"/>
        <v>0</v>
      </c>
      <c r="P46" s="117">
        <f t="shared" si="5"/>
        <v>7.9679859199999994E-2</v>
      </c>
      <c r="Q46" s="117">
        <f t="shared" si="3"/>
        <v>12.748777471999999</v>
      </c>
    </row>
    <row r="47" spans="1:17">
      <c r="A47" s="9"/>
      <c r="B47" s="10"/>
      <c r="C47" s="11" t="s">
        <v>32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9">
        <f>SUM(Q19:Q46)</f>
        <v>3894.5384449136595</v>
      </c>
    </row>
    <row r="48" spans="1:17">
      <c r="A48" s="9"/>
      <c r="B48" s="10"/>
      <c r="C48" s="11" t="s">
        <v>222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9">
        <f>+Q47*0.133</f>
        <v>517.9736131735167</v>
      </c>
    </row>
    <row r="49" spans="1:18">
      <c r="A49" s="9"/>
      <c r="B49" s="10"/>
      <c r="C49" s="13" t="s">
        <v>223</v>
      </c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9">
        <f>SUM(Q47:Q48)</f>
        <v>4412.5120580871762</v>
      </c>
    </row>
    <row r="50" spans="1:18">
      <c r="A50" s="9"/>
      <c r="B50" s="10"/>
      <c r="C50" s="13" t="s">
        <v>224</v>
      </c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9">
        <f>+Q49*0.11</f>
        <v>485.37632638958939</v>
      </c>
    </row>
    <row r="51" spans="1:18" ht="15.75">
      <c r="A51" s="9"/>
      <c r="B51" s="10"/>
      <c r="C51" s="13" t="s">
        <v>223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9">
        <f>SUM(Q49:Q50)</f>
        <v>4897.8883844767661</v>
      </c>
      <c r="R51" s="157"/>
    </row>
    <row r="56" spans="1:18">
      <c r="C56" s="7" t="s">
        <v>42</v>
      </c>
      <c r="D56" s="6"/>
      <c r="E56" s="6"/>
      <c r="F56" s="6" t="s">
        <v>43</v>
      </c>
    </row>
  </sheetData>
  <mergeCells count="30">
    <mergeCell ref="L7:O7"/>
    <mergeCell ref="C1:O1"/>
    <mergeCell ref="E3:H3"/>
    <mergeCell ref="D4:J4"/>
    <mergeCell ref="A5:Q5"/>
    <mergeCell ref="A6:Q6"/>
    <mergeCell ref="P14:Q14"/>
    <mergeCell ref="A17:D17"/>
    <mergeCell ref="A18:D18"/>
    <mergeCell ref="A14:A15"/>
    <mergeCell ref="B14:B15"/>
    <mergeCell ref="C14:C15"/>
    <mergeCell ref="D14:D15"/>
    <mergeCell ref="E14:E15"/>
    <mergeCell ref="F14:G14"/>
    <mergeCell ref="H14:H15"/>
    <mergeCell ref="I14:L14"/>
    <mergeCell ref="M14:O14"/>
    <mergeCell ref="G35:G37"/>
    <mergeCell ref="N35:N37"/>
    <mergeCell ref="O35:O37"/>
    <mergeCell ref="P35:P37"/>
    <mergeCell ref="Q35:Q37"/>
    <mergeCell ref="E35:E37"/>
    <mergeCell ref="F35:F37"/>
    <mergeCell ref="A40:D40"/>
    <mergeCell ref="A35:A37"/>
    <mergeCell ref="B35:B37"/>
    <mergeCell ref="C35:C37"/>
    <mergeCell ref="D35:D37"/>
  </mergeCells>
  <pageMargins left="0.24" right="0.16" top="0.55000000000000004" bottom="0.35" header="0.2" footer="0.2"/>
  <pageSetup paperSize="9" scale="8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A9EDB-EDED-4235-817E-E2206A348018}">
  <sheetPr>
    <tabColor rgb="FF92D050"/>
  </sheetPr>
  <dimension ref="A1:R55"/>
  <sheetViews>
    <sheetView view="pageBreakPreview" topLeftCell="A42" zoomScaleNormal="100" zoomScaleSheetLayoutView="100" workbookViewId="0">
      <selection activeCell="C34" sqref="C34"/>
    </sheetView>
  </sheetViews>
  <sheetFormatPr defaultRowHeight="1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31.5" customHeight="1">
      <c r="B1" s="77"/>
      <c r="C1" s="228" t="s">
        <v>264</v>
      </c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77"/>
      <c r="Q1" s="77"/>
    </row>
    <row r="2" spans="1:17" ht="18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37"/>
      <c r="N2" s="79"/>
      <c r="O2" s="79"/>
      <c r="P2" s="79"/>
      <c r="Q2" s="79"/>
    </row>
    <row r="3" spans="1:17" ht="18.75" customHeight="1">
      <c r="B3" s="78"/>
      <c r="C3" s="78"/>
      <c r="D3" s="78"/>
      <c r="E3" s="229" t="s">
        <v>243</v>
      </c>
      <c r="F3" s="229"/>
      <c r="G3" s="229"/>
      <c r="H3" s="229"/>
      <c r="I3" s="78"/>
      <c r="J3" s="78"/>
      <c r="K3" s="78"/>
      <c r="L3" s="78"/>
      <c r="M3" s="78"/>
      <c r="N3" s="78"/>
      <c r="O3" s="78"/>
      <c r="P3" s="78"/>
      <c r="Q3" s="78"/>
    </row>
    <row r="4" spans="1:17" ht="23.25" customHeight="1">
      <c r="B4" s="15"/>
      <c r="C4" s="15"/>
      <c r="D4" s="230" t="s">
        <v>376</v>
      </c>
      <c r="E4" s="230"/>
      <c r="F4" s="230"/>
      <c r="G4" s="230"/>
      <c r="H4" s="230"/>
      <c r="I4" s="230"/>
      <c r="J4" s="230"/>
      <c r="K4" s="15"/>
      <c r="L4" s="15"/>
      <c r="M4" s="15"/>
      <c r="N4" s="15"/>
      <c r="O4" s="15"/>
      <c r="P4" s="15"/>
      <c r="Q4" s="15"/>
    </row>
    <row r="5" spans="1:17" ht="15.75">
      <c r="A5" s="231" t="s">
        <v>1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</row>
    <row r="6" spans="1:17" ht="15.75">
      <c r="A6" s="232"/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</row>
    <row r="7" spans="1:17" ht="15.75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33" t="s">
        <v>2</v>
      </c>
      <c r="M7" s="233"/>
      <c r="N7" s="233"/>
      <c r="O7" s="233"/>
      <c r="P7" s="80">
        <f>+Q50</f>
        <v>1071.3701861564195</v>
      </c>
      <c r="Q7" s="81" t="s">
        <v>3</v>
      </c>
    </row>
    <row r="8" spans="1:17" ht="15.75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267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>
      <c r="A10" s="1"/>
      <c r="B10" s="1"/>
      <c r="C10" s="17" t="s">
        <v>7</v>
      </c>
      <c r="D10" s="81"/>
      <c r="E10" s="145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>
      <c r="A12" s="1"/>
      <c r="B12" s="1"/>
      <c r="C12" s="17" t="s">
        <v>9</v>
      </c>
      <c r="D12" s="81"/>
      <c r="E12" s="17" t="s">
        <v>268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>
      <c r="A14" s="223" t="s">
        <v>10</v>
      </c>
      <c r="B14" s="223" t="s">
        <v>11</v>
      </c>
      <c r="C14" s="223" t="s">
        <v>12</v>
      </c>
      <c r="D14" s="223" t="s">
        <v>46</v>
      </c>
      <c r="E14" s="234" t="s">
        <v>13</v>
      </c>
      <c r="F14" s="234" t="s">
        <v>14</v>
      </c>
      <c r="G14" s="234"/>
      <c r="H14" s="223" t="s">
        <v>15</v>
      </c>
      <c r="I14" s="223" t="s">
        <v>16</v>
      </c>
      <c r="J14" s="223"/>
      <c r="K14" s="223"/>
      <c r="L14" s="223"/>
      <c r="M14" s="223" t="s">
        <v>17</v>
      </c>
      <c r="N14" s="223"/>
      <c r="O14" s="223"/>
      <c r="P14" s="223" t="s">
        <v>18</v>
      </c>
      <c r="Q14" s="223"/>
    </row>
    <row r="15" spans="1:17" ht="45">
      <c r="A15" s="223"/>
      <c r="B15" s="223"/>
      <c r="C15" s="223"/>
      <c r="D15" s="223"/>
      <c r="E15" s="234"/>
      <c r="F15" s="118" t="s">
        <v>19</v>
      </c>
      <c r="G15" s="118" t="s">
        <v>20</v>
      </c>
      <c r="H15" s="223"/>
      <c r="I15" s="118" t="s">
        <v>21</v>
      </c>
      <c r="J15" s="118" t="s">
        <v>22</v>
      </c>
      <c r="K15" s="118" t="s">
        <v>23</v>
      </c>
      <c r="L15" s="118" t="s">
        <v>24</v>
      </c>
      <c r="M15" s="110" t="s">
        <v>25</v>
      </c>
      <c r="N15" s="110" t="s">
        <v>26</v>
      </c>
      <c r="O15" s="110" t="s">
        <v>27</v>
      </c>
      <c r="P15" s="110" t="s">
        <v>28</v>
      </c>
      <c r="Q15" s="110" t="s">
        <v>29</v>
      </c>
    </row>
    <row r="16" spans="1:17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25.5" customHeight="1">
      <c r="A17" s="221" t="s">
        <v>376</v>
      </c>
      <c r="B17" s="221"/>
      <c r="C17" s="221"/>
      <c r="D17" s="221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ht="25.5" customHeight="1">
      <c r="A18" s="206" t="s">
        <v>377</v>
      </c>
      <c r="B18" s="206"/>
      <c r="C18" s="206"/>
      <c r="D18" s="206"/>
      <c r="E18" s="8"/>
      <c r="F18" s="12"/>
      <c r="G18" s="12"/>
      <c r="H18" s="12"/>
      <c r="I18" s="12"/>
      <c r="J18" s="12"/>
      <c r="K18" s="115"/>
      <c r="L18" s="146"/>
      <c r="M18" s="117"/>
      <c r="N18" s="146"/>
      <c r="O18" s="146"/>
      <c r="P18" s="117"/>
      <c r="Q18" s="117"/>
    </row>
    <row r="19" spans="1:17" ht="25.5" customHeight="1">
      <c r="A19" s="105">
        <v>1</v>
      </c>
      <c r="B19" s="150" t="s">
        <v>164</v>
      </c>
      <c r="C19" s="161" t="s">
        <v>165</v>
      </c>
      <c r="D19" s="9" t="s">
        <v>44</v>
      </c>
      <c r="E19" s="124">
        <v>8</v>
      </c>
      <c r="F19" s="146">
        <v>0</v>
      </c>
      <c r="G19" s="146">
        <v>0</v>
      </c>
      <c r="H19" s="110"/>
      <c r="I19" s="115"/>
      <c r="J19" s="116"/>
      <c r="K19" s="115">
        <f t="shared" ref="K19:K45" si="0">E19*J19</f>
        <v>0</v>
      </c>
      <c r="L19" s="118"/>
      <c r="M19" s="117">
        <f>J19*L19*1.13226</f>
        <v>0</v>
      </c>
      <c r="N19" s="146">
        <f t="shared" ref="N19:N35" si="1">F19*2.43749</f>
        <v>0</v>
      </c>
      <c r="O19" s="146">
        <f t="shared" ref="O19:O35" si="2">G19*3.04857</f>
        <v>0</v>
      </c>
      <c r="P19" s="117">
        <v>0.33</v>
      </c>
      <c r="Q19" s="117">
        <f t="shared" ref="Q19:Q45" si="3">E19*P19</f>
        <v>2.64</v>
      </c>
    </row>
    <row r="20" spans="1:17" ht="60.75">
      <c r="A20" s="105">
        <v>2</v>
      </c>
      <c r="B20" s="108" t="s">
        <v>208</v>
      </c>
      <c r="C20" s="161" t="s">
        <v>364</v>
      </c>
      <c r="D20" s="9" t="s">
        <v>134</v>
      </c>
      <c r="E20" s="122">
        <v>0.27</v>
      </c>
      <c r="F20" s="146">
        <f>82.6/100</f>
        <v>0.82599999999999996</v>
      </c>
      <c r="G20" s="146">
        <f>78.4/100</f>
        <v>0.78400000000000003</v>
      </c>
      <c r="H20" s="110"/>
      <c r="I20" s="115"/>
      <c r="J20" s="116"/>
      <c r="K20" s="115">
        <f t="shared" si="0"/>
        <v>0</v>
      </c>
      <c r="L20" s="146"/>
      <c r="M20" s="117">
        <f t="shared" ref="M20:M25" si="4">J20*L20*1.13226</f>
        <v>0</v>
      </c>
      <c r="N20" s="146">
        <f t="shared" si="1"/>
        <v>2.0133667399999999</v>
      </c>
      <c r="O20" s="146">
        <f t="shared" si="2"/>
        <v>2.3900788799999999</v>
      </c>
      <c r="P20" s="117">
        <f t="shared" ref="P20:P45" si="5">SUM(M20:M20,N20,O20)</f>
        <v>4.4034456199999994</v>
      </c>
      <c r="Q20" s="117">
        <f t="shared" si="3"/>
        <v>1.1889303173999999</v>
      </c>
    </row>
    <row r="21" spans="1:17" ht="60">
      <c r="A21" s="105">
        <v>3</v>
      </c>
      <c r="B21" s="150" t="s">
        <v>158</v>
      </c>
      <c r="C21" s="161" t="s">
        <v>352</v>
      </c>
      <c r="D21" s="9" t="s">
        <v>134</v>
      </c>
      <c r="E21" s="123">
        <v>1</v>
      </c>
      <c r="F21" s="143">
        <f>13.3/1000</f>
        <v>1.3300000000000001E-2</v>
      </c>
      <c r="G21" s="146">
        <f>284.29/1000</f>
        <v>0.28429000000000004</v>
      </c>
      <c r="H21" s="110"/>
      <c r="I21" s="115"/>
      <c r="J21" s="116"/>
      <c r="K21" s="115">
        <f t="shared" si="0"/>
        <v>0</v>
      </c>
      <c r="L21" s="146"/>
      <c r="M21" s="117">
        <f t="shared" si="4"/>
        <v>0</v>
      </c>
      <c r="N21" s="146">
        <f t="shared" si="1"/>
        <v>3.2418617000000004E-2</v>
      </c>
      <c r="O21" s="146">
        <f t="shared" si="2"/>
        <v>0.86667796530000007</v>
      </c>
      <c r="P21" s="117">
        <f t="shared" si="5"/>
        <v>0.89909658230000011</v>
      </c>
      <c r="Q21" s="117">
        <f t="shared" si="3"/>
        <v>0.89909658230000011</v>
      </c>
    </row>
    <row r="22" spans="1:17" ht="30">
      <c r="A22" s="105">
        <v>4</v>
      </c>
      <c r="B22" s="150" t="s">
        <v>227</v>
      </c>
      <c r="C22" s="161" t="s">
        <v>270</v>
      </c>
      <c r="D22" s="9" t="s">
        <v>113</v>
      </c>
      <c r="E22" s="123">
        <v>1.9</v>
      </c>
      <c r="F22" s="146">
        <v>0</v>
      </c>
      <c r="G22" s="146">
        <v>0.39</v>
      </c>
      <c r="H22" s="110"/>
      <c r="I22" s="115"/>
      <c r="J22" s="116"/>
      <c r="K22" s="115">
        <f t="shared" si="0"/>
        <v>0</v>
      </c>
      <c r="L22" s="146"/>
      <c r="M22" s="117">
        <f t="shared" si="4"/>
        <v>0</v>
      </c>
      <c r="N22" s="146">
        <f t="shared" si="1"/>
        <v>0</v>
      </c>
      <c r="O22" s="146">
        <f t="shared" si="2"/>
        <v>1.1889422999999999</v>
      </c>
      <c r="P22" s="117">
        <f t="shared" si="5"/>
        <v>1.1889422999999999</v>
      </c>
      <c r="Q22" s="117">
        <f t="shared" si="3"/>
        <v>2.2589903699999998</v>
      </c>
    </row>
    <row r="23" spans="1:17" ht="45">
      <c r="A23" s="105">
        <v>5</v>
      </c>
      <c r="B23" s="150" t="s">
        <v>158</v>
      </c>
      <c r="C23" s="161" t="s">
        <v>351</v>
      </c>
      <c r="D23" s="9" t="s">
        <v>134</v>
      </c>
      <c r="E23" s="124">
        <v>12</v>
      </c>
      <c r="F23" s="143">
        <f>13.3/1000</f>
        <v>1.3300000000000001E-2</v>
      </c>
      <c r="G23" s="146">
        <f>284.29/1000</f>
        <v>0.28429000000000004</v>
      </c>
      <c r="H23" s="110"/>
      <c r="I23" s="115"/>
      <c r="J23" s="116"/>
      <c r="K23" s="115">
        <f t="shared" si="0"/>
        <v>0</v>
      </c>
      <c r="L23" s="146"/>
      <c r="M23" s="117">
        <f t="shared" si="4"/>
        <v>0</v>
      </c>
      <c r="N23" s="146">
        <f t="shared" si="1"/>
        <v>3.2418617000000004E-2</v>
      </c>
      <c r="O23" s="146">
        <f t="shared" si="2"/>
        <v>0.86667796530000007</v>
      </c>
      <c r="P23" s="117">
        <f t="shared" si="5"/>
        <v>0.89909658230000011</v>
      </c>
      <c r="Q23" s="117">
        <f t="shared" si="3"/>
        <v>10.7891589876</v>
      </c>
    </row>
    <row r="24" spans="1:17" ht="45">
      <c r="A24" s="105">
        <v>6</v>
      </c>
      <c r="B24" s="142" t="s">
        <v>271</v>
      </c>
      <c r="C24" s="161" t="s">
        <v>350</v>
      </c>
      <c r="D24" s="9" t="s">
        <v>272</v>
      </c>
      <c r="E24" s="124">
        <v>105</v>
      </c>
      <c r="F24" s="143">
        <f>10.6/1000</f>
        <v>1.06E-2</v>
      </c>
      <c r="G24" s="143">
        <f>224.4/1000</f>
        <v>0.22440000000000002</v>
      </c>
      <c r="H24" s="110"/>
      <c r="I24" s="115"/>
      <c r="J24" s="116"/>
      <c r="K24" s="115">
        <f t="shared" si="0"/>
        <v>0</v>
      </c>
      <c r="L24" s="118"/>
      <c r="M24" s="117">
        <f t="shared" si="4"/>
        <v>0</v>
      </c>
      <c r="N24" s="146">
        <f t="shared" si="1"/>
        <v>2.5837394E-2</v>
      </c>
      <c r="O24" s="146">
        <f t="shared" si="2"/>
        <v>0.68409910799999996</v>
      </c>
      <c r="P24" s="117">
        <f t="shared" si="5"/>
        <v>0.70993650199999991</v>
      </c>
      <c r="Q24" s="117">
        <f t="shared" si="3"/>
        <v>74.543332709999987</v>
      </c>
    </row>
    <row r="25" spans="1:17" ht="39.75" customHeight="1">
      <c r="A25" s="105">
        <v>7</v>
      </c>
      <c r="B25" s="142" t="s">
        <v>273</v>
      </c>
      <c r="C25" s="161" t="s">
        <v>349</v>
      </c>
      <c r="D25" s="9" t="s">
        <v>134</v>
      </c>
      <c r="E25" s="124">
        <v>13</v>
      </c>
      <c r="F25" s="146">
        <v>1.94</v>
      </c>
      <c r="G25" s="146">
        <v>0</v>
      </c>
      <c r="H25" s="110"/>
      <c r="I25" s="115"/>
      <c r="J25" s="116"/>
      <c r="K25" s="115">
        <f t="shared" si="0"/>
        <v>0</v>
      </c>
      <c r="L25" s="146"/>
      <c r="M25" s="117">
        <f t="shared" si="4"/>
        <v>0</v>
      </c>
      <c r="N25" s="146">
        <f t="shared" si="1"/>
        <v>4.7287305999999996</v>
      </c>
      <c r="O25" s="146">
        <f t="shared" si="2"/>
        <v>0</v>
      </c>
      <c r="P25" s="117">
        <f t="shared" si="5"/>
        <v>4.7287305999999996</v>
      </c>
      <c r="Q25" s="117">
        <f t="shared" si="3"/>
        <v>61.473497799999997</v>
      </c>
    </row>
    <row r="26" spans="1:17" ht="40.5" customHeight="1">
      <c r="A26" s="105">
        <v>8</v>
      </c>
      <c r="B26" s="150" t="s">
        <v>228</v>
      </c>
      <c r="C26" s="161" t="s">
        <v>276</v>
      </c>
      <c r="D26" s="9" t="s">
        <v>182</v>
      </c>
      <c r="E26" s="124">
        <v>24</v>
      </c>
      <c r="F26" s="146">
        <v>0</v>
      </c>
      <c r="G26" s="146">
        <v>0.39</v>
      </c>
      <c r="H26" s="110"/>
      <c r="I26" s="115"/>
      <c r="J26" s="116"/>
      <c r="K26" s="115">
        <f t="shared" si="0"/>
        <v>0</v>
      </c>
      <c r="L26" s="146"/>
      <c r="M26" s="117">
        <f>J26*L26*1.13226</f>
        <v>0</v>
      </c>
      <c r="N26" s="146">
        <f t="shared" si="1"/>
        <v>0</v>
      </c>
      <c r="O26" s="146">
        <f t="shared" si="2"/>
        <v>1.1889422999999999</v>
      </c>
      <c r="P26" s="117">
        <f t="shared" si="5"/>
        <v>1.1889422999999999</v>
      </c>
      <c r="Q26" s="117">
        <f t="shared" si="3"/>
        <v>28.534615199999998</v>
      </c>
    </row>
    <row r="27" spans="1:17" ht="45">
      <c r="A27" s="105">
        <v>9</v>
      </c>
      <c r="B27" s="119" t="s">
        <v>277</v>
      </c>
      <c r="C27" s="161" t="s">
        <v>348</v>
      </c>
      <c r="D27" s="9" t="s">
        <v>134</v>
      </c>
      <c r="E27" s="124">
        <v>27</v>
      </c>
      <c r="F27" s="143">
        <f>17.5/1000</f>
        <v>1.7500000000000002E-2</v>
      </c>
      <c r="G27" s="146">
        <f>375.02/1000</f>
        <v>0.37501999999999996</v>
      </c>
      <c r="H27" s="110"/>
      <c r="I27" s="115"/>
      <c r="J27" s="116"/>
      <c r="K27" s="115">
        <f t="shared" si="0"/>
        <v>0</v>
      </c>
      <c r="L27" s="118"/>
      <c r="M27" s="117">
        <f t="shared" ref="M27:M40" si="6">J27*L27*1.13226</f>
        <v>0</v>
      </c>
      <c r="N27" s="146">
        <f t="shared" si="1"/>
        <v>4.2656075000000002E-2</v>
      </c>
      <c r="O27" s="146">
        <f t="shared" si="2"/>
        <v>1.1432747213999999</v>
      </c>
      <c r="P27" s="117">
        <f t="shared" si="5"/>
        <v>1.1859307963999999</v>
      </c>
      <c r="Q27" s="117">
        <f t="shared" si="3"/>
        <v>32.020131502799998</v>
      </c>
    </row>
    <row r="28" spans="1:17" ht="34.5" customHeight="1">
      <c r="A28" s="105">
        <v>10</v>
      </c>
      <c r="B28" s="20" t="s">
        <v>278</v>
      </c>
      <c r="C28" s="161" t="s">
        <v>279</v>
      </c>
      <c r="D28" s="9" t="s">
        <v>272</v>
      </c>
      <c r="E28" s="124">
        <v>3</v>
      </c>
      <c r="F28" s="146">
        <f>474/100</f>
        <v>4.74</v>
      </c>
      <c r="G28" s="146">
        <v>0</v>
      </c>
      <c r="H28" s="110"/>
      <c r="I28" s="115"/>
      <c r="J28" s="116"/>
      <c r="K28" s="115">
        <f t="shared" si="0"/>
        <v>0</v>
      </c>
      <c r="L28" s="118"/>
      <c r="M28" s="117">
        <f t="shared" si="6"/>
        <v>0</v>
      </c>
      <c r="N28" s="146">
        <f t="shared" si="1"/>
        <v>11.553702599999999</v>
      </c>
      <c r="O28" s="146">
        <f t="shared" si="2"/>
        <v>0</v>
      </c>
      <c r="P28" s="117">
        <f t="shared" si="5"/>
        <v>11.553702599999999</v>
      </c>
      <c r="Q28" s="117">
        <f t="shared" si="3"/>
        <v>34.661107799999996</v>
      </c>
    </row>
    <row r="29" spans="1:17" ht="30">
      <c r="A29" s="105">
        <v>11</v>
      </c>
      <c r="B29" s="20" t="s">
        <v>282</v>
      </c>
      <c r="C29" s="161" t="s">
        <v>281</v>
      </c>
      <c r="D29" s="9" t="s">
        <v>134</v>
      </c>
      <c r="E29" s="124">
        <v>3</v>
      </c>
      <c r="F29" s="143">
        <f>13.3/1000</f>
        <v>1.3300000000000001E-2</v>
      </c>
      <c r="G29" s="146">
        <f>284.29/1000</f>
        <v>0.28429000000000004</v>
      </c>
      <c r="H29" s="110"/>
      <c r="I29" s="115"/>
      <c r="J29" s="116"/>
      <c r="K29" s="115">
        <f t="shared" si="0"/>
        <v>0</v>
      </c>
      <c r="L29" s="118"/>
      <c r="M29" s="117">
        <f t="shared" si="6"/>
        <v>0</v>
      </c>
      <c r="N29" s="146">
        <f t="shared" si="1"/>
        <v>3.2418617000000004E-2</v>
      </c>
      <c r="O29" s="146">
        <f t="shared" si="2"/>
        <v>0.86667796530000007</v>
      </c>
      <c r="P29" s="117">
        <f t="shared" si="5"/>
        <v>0.89909658230000011</v>
      </c>
      <c r="Q29" s="117">
        <f t="shared" si="3"/>
        <v>2.6972897469000001</v>
      </c>
    </row>
    <row r="30" spans="1:17" ht="30">
      <c r="A30" s="105">
        <v>12</v>
      </c>
      <c r="B30" s="20" t="s">
        <v>280</v>
      </c>
      <c r="C30" s="161" t="s">
        <v>276</v>
      </c>
      <c r="D30" s="9" t="s">
        <v>182</v>
      </c>
      <c r="E30" s="123">
        <v>69</v>
      </c>
      <c r="F30" s="146">
        <v>0</v>
      </c>
      <c r="G30" s="146">
        <v>0.39</v>
      </c>
      <c r="H30" s="110"/>
      <c r="I30" s="115"/>
      <c r="J30" s="116"/>
      <c r="K30" s="115">
        <f t="shared" si="0"/>
        <v>0</v>
      </c>
      <c r="L30" s="118"/>
      <c r="M30" s="117">
        <f t="shared" si="6"/>
        <v>0</v>
      </c>
      <c r="N30" s="146">
        <f t="shared" si="1"/>
        <v>0</v>
      </c>
      <c r="O30" s="146">
        <f t="shared" si="2"/>
        <v>1.1889422999999999</v>
      </c>
      <c r="P30" s="117">
        <f t="shared" si="5"/>
        <v>1.1889422999999999</v>
      </c>
      <c r="Q30" s="117">
        <f t="shared" si="3"/>
        <v>82.03701869999999</v>
      </c>
    </row>
    <row r="31" spans="1:17" ht="45">
      <c r="A31" s="105">
        <v>13</v>
      </c>
      <c r="B31" s="20" t="s">
        <v>283</v>
      </c>
      <c r="C31" s="161" t="s">
        <v>353</v>
      </c>
      <c r="D31" s="9" t="s">
        <v>134</v>
      </c>
      <c r="E31" s="112">
        <v>8.5</v>
      </c>
      <c r="F31" s="146">
        <f>1.94*1.2</f>
        <v>2.3279999999999998</v>
      </c>
      <c r="G31" s="146">
        <v>0</v>
      </c>
      <c r="H31" s="110"/>
      <c r="I31" s="115"/>
      <c r="J31" s="116"/>
      <c r="K31" s="115">
        <f t="shared" si="0"/>
        <v>0</v>
      </c>
      <c r="L31" s="146"/>
      <c r="M31" s="117">
        <f t="shared" si="6"/>
        <v>0</v>
      </c>
      <c r="N31" s="146">
        <f t="shared" si="1"/>
        <v>5.6744767199999995</v>
      </c>
      <c r="O31" s="146">
        <f t="shared" si="2"/>
        <v>0</v>
      </c>
      <c r="P31" s="117">
        <f t="shared" si="5"/>
        <v>5.6744767199999995</v>
      </c>
      <c r="Q31" s="117">
        <f t="shared" si="3"/>
        <v>48.233052119999996</v>
      </c>
    </row>
    <row r="32" spans="1:17" ht="30">
      <c r="A32" s="105">
        <v>14</v>
      </c>
      <c r="B32" s="20" t="s">
        <v>33</v>
      </c>
      <c r="C32" s="161" t="s">
        <v>148</v>
      </c>
      <c r="D32" s="9" t="s">
        <v>45</v>
      </c>
      <c r="E32" s="112">
        <v>8.5</v>
      </c>
      <c r="F32" s="146">
        <v>0.89</v>
      </c>
      <c r="G32" s="146">
        <v>0</v>
      </c>
      <c r="H32" s="20" t="s">
        <v>34</v>
      </c>
      <c r="I32" s="20" t="s">
        <v>45</v>
      </c>
      <c r="J32" s="123">
        <v>1.1000000000000001</v>
      </c>
      <c r="K32" s="115">
        <f t="shared" si="0"/>
        <v>9.3500000000000014</v>
      </c>
      <c r="L32" s="146">
        <v>3</v>
      </c>
      <c r="M32" s="117">
        <f t="shared" si="6"/>
        <v>3.7364580000000003</v>
      </c>
      <c r="N32" s="146">
        <f t="shared" si="1"/>
        <v>2.1693661</v>
      </c>
      <c r="O32" s="146">
        <f t="shared" si="2"/>
        <v>0</v>
      </c>
      <c r="P32" s="117">
        <f t="shared" si="5"/>
        <v>5.9058241000000002</v>
      </c>
      <c r="Q32" s="117">
        <f t="shared" si="3"/>
        <v>50.199504850000004</v>
      </c>
    </row>
    <row r="33" spans="1:17" ht="30">
      <c r="A33" s="105">
        <v>15</v>
      </c>
      <c r="B33" s="142" t="s">
        <v>284</v>
      </c>
      <c r="C33" s="163" t="s">
        <v>285</v>
      </c>
      <c r="D33" s="9" t="s">
        <v>134</v>
      </c>
      <c r="E33" s="164">
        <v>29</v>
      </c>
      <c r="F33" s="146">
        <v>0.89</v>
      </c>
      <c r="G33" s="146">
        <v>0</v>
      </c>
      <c r="H33" s="20" t="s">
        <v>34</v>
      </c>
      <c r="I33" s="20" t="s">
        <v>45</v>
      </c>
      <c r="J33" s="123">
        <v>1.1000000000000001</v>
      </c>
      <c r="K33" s="136">
        <f t="shared" si="0"/>
        <v>31.900000000000002</v>
      </c>
      <c r="L33" s="146">
        <v>3</v>
      </c>
      <c r="M33" s="117">
        <f t="shared" si="6"/>
        <v>3.7364580000000003</v>
      </c>
      <c r="N33" s="146">
        <f t="shared" si="1"/>
        <v>2.1693661</v>
      </c>
      <c r="O33" s="146">
        <f t="shared" si="2"/>
        <v>0</v>
      </c>
      <c r="P33" s="117">
        <f t="shared" si="5"/>
        <v>5.9058241000000002</v>
      </c>
      <c r="Q33" s="117">
        <f t="shared" si="3"/>
        <v>171.26889890000001</v>
      </c>
    </row>
    <row r="34" spans="1:17" ht="37.5" customHeight="1">
      <c r="A34" s="105">
        <v>16</v>
      </c>
      <c r="B34" s="119" t="s">
        <v>99</v>
      </c>
      <c r="C34" s="161" t="s">
        <v>597</v>
      </c>
      <c r="D34" s="9" t="s">
        <v>134</v>
      </c>
      <c r="E34" s="165">
        <v>4</v>
      </c>
      <c r="F34" s="146">
        <f>7.4/100</f>
        <v>7.400000000000001E-2</v>
      </c>
      <c r="G34" s="146">
        <f>25/1000+4.2/100</f>
        <v>6.7000000000000004E-2</v>
      </c>
      <c r="H34" s="20" t="s">
        <v>34</v>
      </c>
      <c r="I34" s="20" t="s">
        <v>45</v>
      </c>
      <c r="J34" s="123">
        <v>1.1000000000000001</v>
      </c>
      <c r="K34" s="115">
        <f t="shared" si="0"/>
        <v>4.4000000000000004</v>
      </c>
      <c r="L34" s="146">
        <v>3</v>
      </c>
      <c r="M34" s="117">
        <f t="shared" si="6"/>
        <v>3.7364580000000003</v>
      </c>
      <c r="N34" s="146">
        <f t="shared" si="1"/>
        <v>0.18037426000000001</v>
      </c>
      <c r="O34" s="146">
        <f t="shared" si="2"/>
        <v>0.20425419</v>
      </c>
      <c r="P34" s="117">
        <f t="shared" si="5"/>
        <v>4.1210864500000008</v>
      </c>
      <c r="Q34" s="117">
        <f t="shared" si="3"/>
        <v>16.484345800000003</v>
      </c>
    </row>
    <row r="35" spans="1:17" ht="48.75" customHeight="1">
      <c r="A35" s="105">
        <v>17</v>
      </c>
      <c r="B35" s="119" t="s">
        <v>99</v>
      </c>
      <c r="C35" s="166" t="s">
        <v>286</v>
      </c>
      <c r="D35" s="106" t="s">
        <v>134</v>
      </c>
      <c r="E35" s="164">
        <v>118</v>
      </c>
      <c r="F35" s="146">
        <f>7.4/100</f>
        <v>7.400000000000001E-2</v>
      </c>
      <c r="G35" s="146">
        <f>25/1000+4.2/100</f>
        <v>6.7000000000000004E-2</v>
      </c>
      <c r="H35" s="20"/>
      <c r="I35" s="20"/>
      <c r="J35" s="123"/>
      <c r="K35" s="115">
        <f t="shared" si="0"/>
        <v>0</v>
      </c>
      <c r="L35" s="118"/>
      <c r="M35" s="117">
        <f t="shared" si="6"/>
        <v>0</v>
      </c>
      <c r="N35" s="146">
        <f t="shared" si="1"/>
        <v>0.18037426000000001</v>
      </c>
      <c r="O35" s="146">
        <f t="shared" si="2"/>
        <v>0.20425419</v>
      </c>
      <c r="P35" s="117">
        <f t="shared" si="5"/>
        <v>0.38462845000000001</v>
      </c>
      <c r="Q35" s="117">
        <f t="shared" si="3"/>
        <v>45.386157099999998</v>
      </c>
    </row>
    <row r="36" spans="1:17" ht="15.75">
      <c r="A36" s="215">
        <v>18</v>
      </c>
      <c r="B36" s="207" t="s">
        <v>166</v>
      </c>
      <c r="C36" s="235" t="s">
        <v>167</v>
      </c>
      <c r="D36" s="237" t="s">
        <v>116</v>
      </c>
      <c r="E36" s="246">
        <v>5.4</v>
      </c>
      <c r="F36" s="240">
        <f>1.74/100</f>
        <v>1.7399999999999999E-2</v>
      </c>
      <c r="G36" s="240">
        <f>11.06/100</f>
        <v>0.1106</v>
      </c>
      <c r="H36" s="110" t="s">
        <v>168</v>
      </c>
      <c r="I36" s="115" t="s">
        <v>45</v>
      </c>
      <c r="J36" s="146">
        <f>18.9/100</f>
        <v>0.18899999999999997</v>
      </c>
      <c r="K36" s="115">
        <f t="shared" si="0"/>
        <v>1.0206</v>
      </c>
      <c r="L36" s="146">
        <v>4</v>
      </c>
      <c r="M36" s="117">
        <f t="shared" si="6"/>
        <v>0.8559885599999999</v>
      </c>
      <c r="N36" s="204">
        <f>F36*2.43749</f>
        <v>4.2412325999999993E-2</v>
      </c>
      <c r="O36" s="204">
        <f>G36*3.04857</f>
        <v>0.337171842</v>
      </c>
      <c r="P36" s="204">
        <f>SUM(M36:M38,N36,O36)</f>
        <v>1.3103018879999999</v>
      </c>
      <c r="Q36" s="204">
        <f t="shared" si="3"/>
        <v>7.0756301951999996</v>
      </c>
    </row>
    <row r="37" spans="1:17" ht="15.75">
      <c r="A37" s="239"/>
      <c r="B37" s="207"/>
      <c r="C37" s="245"/>
      <c r="D37" s="244"/>
      <c r="E37" s="248"/>
      <c r="F37" s="240"/>
      <c r="G37" s="240"/>
      <c r="H37" s="110" t="s">
        <v>169</v>
      </c>
      <c r="I37" s="115" t="s">
        <v>45</v>
      </c>
      <c r="J37" s="146">
        <f>15/1000</f>
        <v>1.4999999999999999E-2</v>
      </c>
      <c r="K37" s="115">
        <f>E36*J37</f>
        <v>8.1000000000000003E-2</v>
      </c>
      <c r="L37" s="146">
        <v>4</v>
      </c>
      <c r="M37" s="117">
        <f t="shared" si="6"/>
        <v>6.7935599999999999E-2</v>
      </c>
      <c r="N37" s="222"/>
      <c r="O37" s="222"/>
      <c r="P37" s="222"/>
      <c r="Q37" s="222"/>
    </row>
    <row r="38" spans="1:17" ht="15.75">
      <c r="A38" s="216"/>
      <c r="B38" s="207"/>
      <c r="C38" s="236"/>
      <c r="D38" s="238"/>
      <c r="E38" s="247"/>
      <c r="F38" s="240"/>
      <c r="G38" s="240"/>
      <c r="H38" s="110" t="s">
        <v>127</v>
      </c>
      <c r="I38" s="115" t="s">
        <v>45</v>
      </c>
      <c r="J38" s="146">
        <v>0.03</v>
      </c>
      <c r="K38" s="115">
        <f>E36*J38</f>
        <v>0.16200000000000001</v>
      </c>
      <c r="L38" s="146">
        <v>0.2</v>
      </c>
      <c r="M38" s="117">
        <f t="shared" si="6"/>
        <v>6.7935600000000006E-3</v>
      </c>
      <c r="N38" s="205"/>
      <c r="O38" s="205"/>
      <c r="P38" s="205"/>
      <c r="Q38" s="205"/>
    </row>
    <row r="39" spans="1:17" ht="45">
      <c r="A39" s="105">
        <v>19</v>
      </c>
      <c r="B39" s="110" t="s">
        <v>170</v>
      </c>
      <c r="C39" s="161" t="s">
        <v>171</v>
      </c>
      <c r="D39" s="9" t="s">
        <v>116</v>
      </c>
      <c r="E39" s="165">
        <v>5.4</v>
      </c>
      <c r="F39" s="125">
        <f>2.092/100</f>
        <v>2.0920000000000001E-2</v>
      </c>
      <c r="G39" s="125">
        <f>4.74/100</f>
        <v>4.7400000000000005E-2</v>
      </c>
      <c r="H39" s="20" t="s">
        <v>172</v>
      </c>
      <c r="I39" s="20" t="s">
        <v>113</v>
      </c>
      <c r="J39" s="133">
        <f>93.1/1000+11.6*0.004</f>
        <v>0.13949999999999999</v>
      </c>
      <c r="K39" s="115">
        <f t="shared" ref="K39:K40" si="7">E39*J39</f>
        <v>0.75329999999999997</v>
      </c>
      <c r="L39" s="146">
        <v>26</v>
      </c>
      <c r="M39" s="117">
        <f t="shared" si="6"/>
        <v>4.10670702</v>
      </c>
      <c r="N39" s="146">
        <f t="shared" ref="N39:N40" si="8">F39*2.43749</f>
        <v>5.0992290799999999E-2</v>
      </c>
      <c r="O39" s="146">
        <f t="shared" ref="O39:O40" si="9">G39*3.04857</f>
        <v>0.14450221800000002</v>
      </c>
      <c r="P39" s="117">
        <f t="shared" si="5"/>
        <v>4.3022015288000004</v>
      </c>
      <c r="Q39" s="117">
        <f t="shared" si="3"/>
        <v>23.231888255520005</v>
      </c>
    </row>
    <row r="40" spans="1:17" ht="40.5" customHeight="1">
      <c r="A40" s="105">
        <v>20</v>
      </c>
      <c r="B40" s="20" t="s">
        <v>173</v>
      </c>
      <c r="C40" s="161" t="s">
        <v>174</v>
      </c>
      <c r="D40" s="9" t="s">
        <v>116</v>
      </c>
      <c r="E40" s="165">
        <v>5.4</v>
      </c>
      <c r="F40" s="125">
        <f>2.08/100</f>
        <v>2.0799999999999999E-2</v>
      </c>
      <c r="G40" s="125">
        <f>4.74/100</f>
        <v>4.7400000000000005E-2</v>
      </c>
      <c r="H40" s="20" t="s">
        <v>175</v>
      </c>
      <c r="I40" s="20" t="s">
        <v>113</v>
      </c>
      <c r="J40" s="133">
        <f>97.4/1000</f>
        <v>9.74E-2</v>
      </c>
      <c r="K40" s="115">
        <f t="shared" si="7"/>
        <v>0.52595999999999998</v>
      </c>
      <c r="L40" s="146">
        <v>27</v>
      </c>
      <c r="M40" s="117">
        <f t="shared" si="6"/>
        <v>2.9776173479999999</v>
      </c>
      <c r="N40" s="146">
        <f t="shared" si="8"/>
        <v>5.0699791999999994E-2</v>
      </c>
      <c r="O40" s="146">
        <f t="shared" si="9"/>
        <v>0.14450221800000002</v>
      </c>
      <c r="P40" s="117">
        <f t="shared" si="5"/>
        <v>3.1728193579999999</v>
      </c>
      <c r="Q40" s="117">
        <f t="shared" si="3"/>
        <v>17.1332245332</v>
      </c>
    </row>
    <row r="41" spans="1:17" ht="26.25" customHeight="1">
      <c r="A41" s="206" t="s">
        <v>378</v>
      </c>
      <c r="B41" s="206"/>
      <c r="C41" s="206"/>
      <c r="D41" s="206"/>
      <c r="E41" s="112"/>
      <c r="F41" s="146"/>
      <c r="G41" s="146"/>
      <c r="H41" s="110"/>
      <c r="I41" s="115"/>
      <c r="J41" s="116"/>
      <c r="K41" s="115"/>
      <c r="L41" s="146"/>
      <c r="M41" s="117"/>
      <c r="N41" s="146"/>
      <c r="O41" s="146"/>
      <c r="P41" s="117"/>
      <c r="Q41" s="117"/>
    </row>
    <row r="42" spans="1:17" ht="45">
      <c r="A42" s="105">
        <v>1</v>
      </c>
      <c r="B42" s="110" t="s">
        <v>161</v>
      </c>
      <c r="C42" s="161" t="s">
        <v>155</v>
      </c>
      <c r="D42" s="9" t="s">
        <v>30</v>
      </c>
      <c r="E42" s="112">
        <v>120</v>
      </c>
      <c r="F42" s="146">
        <f>0.06</f>
        <v>0.06</v>
      </c>
      <c r="G42" s="146">
        <f>0.05</f>
        <v>0.05</v>
      </c>
      <c r="H42" s="110" t="s">
        <v>35</v>
      </c>
      <c r="I42" s="110" t="s">
        <v>30</v>
      </c>
      <c r="J42" s="116">
        <v>1.01</v>
      </c>
      <c r="K42" s="115">
        <f t="shared" si="0"/>
        <v>121.2</v>
      </c>
      <c r="L42" s="146">
        <v>0.56999999999999995</v>
      </c>
      <c r="M42" s="117">
        <f t="shared" ref="M42:M45" si="10">J42*L42*1.13226</f>
        <v>0.65184208200000004</v>
      </c>
      <c r="N42" s="146">
        <f t="shared" ref="N42:N45" si="11">F42*2.43749</f>
        <v>0.1462494</v>
      </c>
      <c r="O42" s="146">
        <f t="shared" ref="O42:O45" si="12">G42*3.04857</f>
        <v>0.15242849999999999</v>
      </c>
      <c r="P42" s="117">
        <f t="shared" si="5"/>
        <v>0.95051998199999999</v>
      </c>
      <c r="Q42" s="117">
        <f t="shared" si="3"/>
        <v>114.06239784</v>
      </c>
    </row>
    <row r="43" spans="1:17" ht="30">
      <c r="A43" s="105">
        <v>2</v>
      </c>
      <c r="B43" s="142" t="s">
        <v>118</v>
      </c>
      <c r="C43" s="163" t="s">
        <v>292</v>
      </c>
      <c r="D43" s="9" t="s">
        <v>44</v>
      </c>
      <c r="E43" s="112">
        <v>120</v>
      </c>
      <c r="F43" s="146">
        <v>0</v>
      </c>
      <c r="G43" s="146">
        <v>0</v>
      </c>
      <c r="H43" s="110" t="s">
        <v>293</v>
      </c>
      <c r="I43" s="110" t="s">
        <v>30</v>
      </c>
      <c r="J43" s="116">
        <v>1</v>
      </c>
      <c r="K43" s="136">
        <f t="shared" si="0"/>
        <v>120</v>
      </c>
      <c r="L43" s="146">
        <v>0.1</v>
      </c>
      <c r="M43" s="117">
        <f t="shared" si="10"/>
        <v>0.11322600000000001</v>
      </c>
      <c r="N43" s="146">
        <f t="shared" si="11"/>
        <v>0</v>
      </c>
      <c r="O43" s="146">
        <f t="shared" si="12"/>
        <v>0</v>
      </c>
      <c r="P43" s="117">
        <f t="shared" si="5"/>
        <v>0.11322600000000001</v>
      </c>
      <c r="Q43" s="117">
        <f t="shared" si="3"/>
        <v>13.587120000000001</v>
      </c>
    </row>
    <row r="44" spans="1:17" ht="30">
      <c r="A44" s="105">
        <v>3</v>
      </c>
      <c r="B44" s="108" t="s">
        <v>37</v>
      </c>
      <c r="C44" s="161" t="s">
        <v>230</v>
      </c>
      <c r="D44" s="9" t="s">
        <v>31</v>
      </c>
      <c r="E44" s="172">
        <v>1</v>
      </c>
      <c r="F44" s="146">
        <f>2.31/10</f>
        <v>0.23100000000000001</v>
      </c>
      <c r="G44" s="146">
        <f>1.51/10</f>
        <v>0.151</v>
      </c>
      <c r="H44" s="110" t="s">
        <v>153</v>
      </c>
      <c r="I44" s="115" t="s">
        <v>31</v>
      </c>
      <c r="J44" s="118">
        <v>1</v>
      </c>
      <c r="K44" s="115">
        <f t="shared" si="0"/>
        <v>1</v>
      </c>
      <c r="L44" s="146">
        <v>0.8</v>
      </c>
      <c r="M44" s="117">
        <f t="shared" si="10"/>
        <v>0.90580800000000006</v>
      </c>
      <c r="N44" s="146">
        <f t="shared" si="11"/>
        <v>0.56306018999999996</v>
      </c>
      <c r="O44" s="146">
        <f t="shared" si="12"/>
        <v>0.46033406999999993</v>
      </c>
      <c r="P44" s="117">
        <f t="shared" si="5"/>
        <v>1.9292022599999998</v>
      </c>
      <c r="Q44" s="117">
        <f t="shared" si="3"/>
        <v>1.9292022599999998</v>
      </c>
    </row>
    <row r="45" spans="1:17" ht="30">
      <c r="A45" s="105">
        <v>4</v>
      </c>
      <c r="B45" s="110" t="s">
        <v>143</v>
      </c>
      <c r="C45" s="161" t="s">
        <v>184</v>
      </c>
      <c r="D45" s="9" t="s">
        <v>30</v>
      </c>
      <c r="E45" s="112">
        <v>120</v>
      </c>
      <c r="F45" s="143">
        <v>2.98E-2</v>
      </c>
      <c r="G45" s="146">
        <v>0</v>
      </c>
      <c r="H45" s="110" t="s">
        <v>127</v>
      </c>
      <c r="I45" s="110" t="s">
        <v>126</v>
      </c>
      <c r="J45" s="146">
        <f>31.1/1000</f>
        <v>3.1100000000000003E-2</v>
      </c>
      <c r="K45" s="115">
        <f t="shared" si="0"/>
        <v>3.7320000000000002</v>
      </c>
      <c r="L45" s="146">
        <v>0.2</v>
      </c>
      <c r="M45" s="117">
        <f t="shared" si="10"/>
        <v>7.0426572000000008E-3</v>
      </c>
      <c r="N45" s="146">
        <f t="shared" si="11"/>
        <v>7.2637201999999998E-2</v>
      </c>
      <c r="O45" s="146">
        <f t="shared" si="12"/>
        <v>0</v>
      </c>
      <c r="P45" s="117">
        <f t="shared" si="5"/>
        <v>7.9679859199999994E-2</v>
      </c>
      <c r="Q45" s="117">
        <f t="shared" si="3"/>
        <v>9.5615831039999986</v>
      </c>
    </row>
    <row r="46" spans="1:17">
      <c r="A46" s="9"/>
      <c r="B46" s="10"/>
      <c r="C46" s="11" t="s">
        <v>32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9">
        <f>SUM(Q19:Q45)</f>
        <v>851.89617467491996</v>
      </c>
    </row>
    <row r="47" spans="1:17">
      <c r="A47" s="9"/>
      <c r="B47" s="10"/>
      <c r="C47" s="11" t="s">
        <v>222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9">
        <f>+Q46*0.133</f>
        <v>113.30219123176435</v>
      </c>
    </row>
    <row r="48" spans="1:17">
      <c r="A48" s="9"/>
      <c r="B48" s="10"/>
      <c r="C48" s="13" t="s">
        <v>223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9">
        <f>SUM(Q46:Q47)</f>
        <v>965.19836590668433</v>
      </c>
    </row>
    <row r="49" spans="1:18">
      <c r="A49" s="9"/>
      <c r="B49" s="10"/>
      <c r="C49" s="13" t="s">
        <v>224</v>
      </c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9">
        <f>+Q48*0.11</f>
        <v>106.17182024973528</v>
      </c>
    </row>
    <row r="50" spans="1:18" ht="15.75">
      <c r="A50" s="9"/>
      <c r="B50" s="10"/>
      <c r="C50" s="13" t="s">
        <v>223</v>
      </c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9">
        <f>SUM(Q48:Q49)</f>
        <v>1071.3701861564195</v>
      </c>
      <c r="R50" s="29"/>
    </row>
    <row r="55" spans="1:18">
      <c r="C55" s="7" t="s">
        <v>42</v>
      </c>
      <c r="D55" s="6"/>
      <c r="E55" s="6"/>
      <c r="F55" s="6" t="s">
        <v>43</v>
      </c>
    </row>
  </sheetData>
  <mergeCells count="30">
    <mergeCell ref="E36:E38"/>
    <mergeCell ref="F36:F38"/>
    <mergeCell ref="A41:D41"/>
    <mergeCell ref="A36:A38"/>
    <mergeCell ref="B36:B38"/>
    <mergeCell ref="C36:C38"/>
    <mergeCell ref="D36:D38"/>
    <mergeCell ref="G36:G38"/>
    <mergeCell ref="N36:N38"/>
    <mergeCell ref="O36:O38"/>
    <mergeCell ref="P36:P38"/>
    <mergeCell ref="Q36:Q38"/>
    <mergeCell ref="P14:Q14"/>
    <mergeCell ref="A17:D17"/>
    <mergeCell ref="A18:D18"/>
    <mergeCell ref="A14:A15"/>
    <mergeCell ref="B14:B15"/>
    <mergeCell ref="C14:C15"/>
    <mergeCell ref="D14:D15"/>
    <mergeCell ref="E14:E15"/>
    <mergeCell ref="F14:G14"/>
    <mergeCell ref="H14:H15"/>
    <mergeCell ref="I14:L14"/>
    <mergeCell ref="M14:O14"/>
    <mergeCell ref="L7:O7"/>
    <mergeCell ref="C1:O1"/>
    <mergeCell ref="E3:H3"/>
    <mergeCell ref="D4:J4"/>
    <mergeCell ref="A5:Q5"/>
    <mergeCell ref="A6:Q6"/>
  </mergeCells>
  <pageMargins left="0.24" right="0.16" top="0.6" bottom="0.3" header="0.2" footer="0.2"/>
  <pageSetup paperSize="9" scale="8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FA02C-5D38-4FB0-BE75-084279E1CF69}">
  <sheetPr>
    <tabColor rgb="FF92D050"/>
  </sheetPr>
  <dimension ref="A1:R98"/>
  <sheetViews>
    <sheetView view="pageBreakPreview" topLeftCell="A40" zoomScaleNormal="100" zoomScaleSheetLayoutView="100" workbookViewId="0">
      <selection activeCell="C48" sqref="C48"/>
    </sheetView>
  </sheetViews>
  <sheetFormatPr defaultRowHeight="1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30.75" customHeight="1">
      <c r="B1" s="77"/>
      <c r="C1" s="228" t="s">
        <v>264</v>
      </c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77"/>
      <c r="Q1" s="77"/>
    </row>
    <row r="2" spans="1:17" ht="18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37"/>
      <c r="N2" s="79"/>
      <c r="O2" s="79"/>
      <c r="P2" s="79"/>
      <c r="Q2" s="79"/>
    </row>
    <row r="3" spans="1:17">
      <c r="B3" s="78"/>
      <c r="C3" s="78"/>
      <c r="D3" s="78"/>
      <c r="E3" s="229" t="s">
        <v>244</v>
      </c>
      <c r="F3" s="229"/>
      <c r="G3" s="229"/>
      <c r="H3" s="229"/>
      <c r="I3" s="78"/>
      <c r="J3" s="78"/>
      <c r="K3" s="78"/>
      <c r="L3" s="78"/>
      <c r="M3" s="78"/>
      <c r="N3" s="78"/>
      <c r="O3" s="78"/>
      <c r="P3" s="78"/>
      <c r="Q3" s="78"/>
    </row>
    <row r="4" spans="1:17">
      <c r="B4" s="15"/>
      <c r="C4" s="15"/>
      <c r="D4" s="230" t="s">
        <v>600</v>
      </c>
      <c r="E4" s="230"/>
      <c r="F4" s="230"/>
      <c r="G4" s="230"/>
      <c r="H4" s="230"/>
      <c r="I4" s="230"/>
      <c r="J4" s="230"/>
      <c r="K4" s="15"/>
      <c r="L4" s="15"/>
      <c r="M4" s="15"/>
      <c r="N4" s="15"/>
      <c r="O4" s="15"/>
      <c r="P4" s="15"/>
      <c r="Q4" s="15"/>
    </row>
    <row r="5" spans="1:17" ht="15.75">
      <c r="A5" s="231" t="s">
        <v>1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</row>
    <row r="6" spans="1:17" ht="15.75">
      <c r="A6" s="232"/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</row>
    <row r="7" spans="1:17" ht="15.75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33" t="s">
        <v>2</v>
      </c>
      <c r="M7" s="233"/>
      <c r="N7" s="233"/>
      <c r="O7" s="233"/>
      <c r="P7" s="80">
        <f>+Q93</f>
        <v>21055.987278563371</v>
      </c>
      <c r="Q7" s="81" t="s">
        <v>3</v>
      </c>
    </row>
    <row r="8" spans="1:17" ht="15.75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267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>
      <c r="A10" s="1"/>
      <c r="B10" s="1"/>
      <c r="C10" s="17" t="s">
        <v>7</v>
      </c>
      <c r="D10" s="81"/>
      <c r="E10" s="145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>
      <c r="A12" s="1"/>
      <c r="B12" s="1"/>
      <c r="C12" s="17" t="s">
        <v>9</v>
      </c>
      <c r="D12" s="81"/>
      <c r="E12" s="17" t="s">
        <v>268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>
      <c r="A14" s="223" t="s">
        <v>10</v>
      </c>
      <c r="B14" s="223" t="s">
        <v>11</v>
      </c>
      <c r="C14" s="223" t="s">
        <v>12</v>
      </c>
      <c r="D14" s="223" t="s">
        <v>46</v>
      </c>
      <c r="E14" s="234" t="s">
        <v>13</v>
      </c>
      <c r="F14" s="234" t="s">
        <v>14</v>
      </c>
      <c r="G14" s="234"/>
      <c r="H14" s="223" t="s">
        <v>15</v>
      </c>
      <c r="I14" s="223" t="s">
        <v>16</v>
      </c>
      <c r="J14" s="223"/>
      <c r="K14" s="223"/>
      <c r="L14" s="223"/>
      <c r="M14" s="223" t="s">
        <v>17</v>
      </c>
      <c r="N14" s="223"/>
      <c r="O14" s="223"/>
      <c r="P14" s="223" t="s">
        <v>18</v>
      </c>
      <c r="Q14" s="223"/>
    </row>
    <row r="15" spans="1:17" ht="45">
      <c r="A15" s="223"/>
      <c r="B15" s="223"/>
      <c r="C15" s="223"/>
      <c r="D15" s="223"/>
      <c r="E15" s="234"/>
      <c r="F15" s="118" t="s">
        <v>19</v>
      </c>
      <c r="G15" s="118" t="s">
        <v>20</v>
      </c>
      <c r="H15" s="223"/>
      <c r="I15" s="118" t="s">
        <v>21</v>
      </c>
      <c r="J15" s="118" t="s">
        <v>22</v>
      </c>
      <c r="K15" s="118" t="s">
        <v>23</v>
      </c>
      <c r="L15" s="118" t="s">
        <v>24</v>
      </c>
      <c r="M15" s="110" t="s">
        <v>25</v>
      </c>
      <c r="N15" s="110" t="s">
        <v>26</v>
      </c>
      <c r="O15" s="110" t="s">
        <v>27</v>
      </c>
      <c r="P15" s="110" t="s">
        <v>28</v>
      </c>
      <c r="Q15" s="110" t="s">
        <v>29</v>
      </c>
    </row>
    <row r="16" spans="1:17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24" customHeight="1">
      <c r="A17" s="221" t="s">
        <v>600</v>
      </c>
      <c r="B17" s="221"/>
      <c r="C17" s="221"/>
      <c r="D17" s="221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ht="24" customHeight="1">
      <c r="A18" s="206" t="s">
        <v>601</v>
      </c>
      <c r="B18" s="206"/>
      <c r="C18" s="206"/>
      <c r="D18" s="206"/>
      <c r="E18" s="8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</row>
    <row r="19" spans="1:17" ht="36.75" customHeight="1">
      <c r="A19" s="150">
        <v>1</v>
      </c>
      <c r="B19" s="110" t="s">
        <v>379</v>
      </c>
      <c r="C19" s="163" t="s">
        <v>380</v>
      </c>
      <c r="D19" s="106" t="s">
        <v>30</v>
      </c>
      <c r="E19" s="124">
        <v>8</v>
      </c>
      <c r="F19" s="146">
        <v>0.44</v>
      </c>
      <c r="G19" s="146">
        <v>0</v>
      </c>
      <c r="H19" s="110"/>
      <c r="I19" s="115"/>
      <c r="J19" s="116"/>
      <c r="K19" s="115">
        <f t="shared" ref="K19:K20" si="0">E19*J19</f>
        <v>0</v>
      </c>
      <c r="L19" s="118"/>
      <c r="M19" s="117">
        <f t="shared" ref="M19:M21" si="1">J19*L19*1.13226</f>
        <v>0</v>
      </c>
      <c r="N19" s="146">
        <f t="shared" ref="N19" si="2">F19*2.43749</f>
        <v>1.0724955999999999</v>
      </c>
      <c r="O19" s="146">
        <f t="shared" ref="O19" si="3">G19*3.04857</f>
        <v>0</v>
      </c>
      <c r="P19" s="117">
        <f t="shared" ref="P19" si="4">SUM(M19:M19,N19,O19)</f>
        <v>1.0724955999999999</v>
      </c>
      <c r="Q19" s="117">
        <f t="shared" ref="Q19:Q20" si="5">E19*P19</f>
        <v>8.5799647999999991</v>
      </c>
    </row>
    <row r="20" spans="1:17" ht="20.25" customHeight="1">
      <c r="A20" s="207">
        <v>2</v>
      </c>
      <c r="B20" s="223" t="s">
        <v>381</v>
      </c>
      <c r="C20" s="208" t="s">
        <v>382</v>
      </c>
      <c r="D20" s="209" t="s">
        <v>383</v>
      </c>
      <c r="E20" s="249">
        <v>8</v>
      </c>
      <c r="F20" s="250">
        <f>59.2/100</f>
        <v>0.59200000000000008</v>
      </c>
      <c r="G20" s="250">
        <f>0.71/100</f>
        <v>7.0999999999999995E-3</v>
      </c>
      <c r="H20" s="110" t="s">
        <v>384</v>
      </c>
      <c r="I20" s="115" t="s">
        <v>385</v>
      </c>
      <c r="J20" s="146">
        <v>5.8999999999999997E-2</v>
      </c>
      <c r="K20" s="115">
        <f t="shared" si="0"/>
        <v>0.47199999999999998</v>
      </c>
      <c r="L20" s="146">
        <v>26</v>
      </c>
      <c r="M20" s="117">
        <f t="shared" si="1"/>
        <v>1.7368868399999999</v>
      </c>
      <c r="N20" s="204">
        <f>F20*2.43749</f>
        <v>1.4429940800000001</v>
      </c>
      <c r="O20" s="204">
        <f>G20*3.04857</f>
        <v>2.1644846999999998E-2</v>
      </c>
      <c r="P20" s="212">
        <f>SUM(M20:M21,N20,O20)</f>
        <v>3.2188493450000002</v>
      </c>
      <c r="Q20" s="212">
        <f t="shared" si="5"/>
        <v>25.750794760000002</v>
      </c>
    </row>
    <row r="21" spans="1:17" ht="18">
      <c r="A21" s="207"/>
      <c r="B21" s="223"/>
      <c r="C21" s="208"/>
      <c r="D21" s="209"/>
      <c r="E21" s="249"/>
      <c r="F21" s="250"/>
      <c r="G21" s="250"/>
      <c r="H21" s="110" t="s">
        <v>386</v>
      </c>
      <c r="I21" s="115" t="s">
        <v>385</v>
      </c>
      <c r="J21" s="143">
        <v>5.9999999999999995E-4</v>
      </c>
      <c r="K21" s="115">
        <f>E20*J21</f>
        <v>4.7999999999999996E-3</v>
      </c>
      <c r="L21" s="146">
        <v>25.5</v>
      </c>
      <c r="M21" s="117">
        <f t="shared" si="1"/>
        <v>1.7323577999999999E-2</v>
      </c>
      <c r="N21" s="205"/>
      <c r="O21" s="205"/>
      <c r="P21" s="212"/>
      <c r="Q21" s="212"/>
    </row>
    <row r="22" spans="1:17">
      <c r="A22" s="206" t="s">
        <v>602</v>
      </c>
      <c r="B22" s="206"/>
      <c r="C22" s="206"/>
      <c r="D22" s="206"/>
      <c r="E22" s="8"/>
      <c r="F22" s="12"/>
      <c r="G22" s="12"/>
      <c r="H22" s="12"/>
      <c r="I22" s="12"/>
      <c r="J22" s="12"/>
      <c r="K22" s="115"/>
      <c r="L22" s="146"/>
      <c r="M22" s="117"/>
      <c r="N22" s="146"/>
      <c r="O22" s="146"/>
      <c r="P22" s="117"/>
      <c r="Q22" s="117"/>
    </row>
    <row r="23" spans="1:17" ht="21.75" customHeight="1">
      <c r="A23" s="105">
        <v>1</v>
      </c>
      <c r="B23" s="150" t="s">
        <v>164</v>
      </c>
      <c r="C23" s="161" t="s">
        <v>165</v>
      </c>
      <c r="D23" s="9" t="s">
        <v>44</v>
      </c>
      <c r="E23" s="124">
        <v>654</v>
      </c>
      <c r="F23" s="146">
        <v>0</v>
      </c>
      <c r="G23" s="146">
        <v>0</v>
      </c>
      <c r="H23" s="110"/>
      <c r="I23" s="115"/>
      <c r="J23" s="116"/>
      <c r="K23" s="115">
        <f t="shared" ref="K23:K65" si="6">E23*J23</f>
        <v>0</v>
      </c>
      <c r="L23" s="118"/>
      <c r="M23" s="117">
        <f>J23*L23*1.13226</f>
        <v>0</v>
      </c>
      <c r="N23" s="146">
        <f t="shared" ref="N23:N41" si="7">F23*2.43749</f>
        <v>0</v>
      </c>
      <c r="O23" s="146">
        <f t="shared" ref="O23:O41" si="8">G23*3.04857</f>
        <v>0</v>
      </c>
      <c r="P23" s="117">
        <v>0.33</v>
      </c>
      <c r="Q23" s="117">
        <f t="shared" ref="Q23:Q67" si="9">E23*P23</f>
        <v>215.82000000000002</v>
      </c>
    </row>
    <row r="24" spans="1:17" ht="60.75">
      <c r="A24" s="105">
        <v>2</v>
      </c>
      <c r="B24" s="150" t="s">
        <v>208</v>
      </c>
      <c r="C24" s="161" t="s">
        <v>387</v>
      </c>
      <c r="D24" s="9" t="s">
        <v>134</v>
      </c>
      <c r="E24" s="123">
        <v>23.3</v>
      </c>
      <c r="F24" s="146">
        <f>82.6/100</f>
        <v>0.82599999999999996</v>
      </c>
      <c r="G24" s="146">
        <f>78.4/100</f>
        <v>0.78400000000000003</v>
      </c>
      <c r="H24" s="110"/>
      <c r="I24" s="115"/>
      <c r="J24" s="116"/>
      <c r="K24" s="115">
        <f t="shared" si="6"/>
        <v>0</v>
      </c>
      <c r="L24" s="146"/>
      <c r="M24" s="117">
        <f t="shared" ref="M24:M30" si="10">J24*L24*1.13226</f>
        <v>0</v>
      </c>
      <c r="N24" s="146">
        <f t="shared" si="7"/>
        <v>2.0133667399999999</v>
      </c>
      <c r="O24" s="146">
        <f t="shared" si="8"/>
        <v>2.3900788799999999</v>
      </c>
      <c r="P24" s="117">
        <f t="shared" ref="P24:P69" si="11">SUM(M24:M24,N24,O24)</f>
        <v>4.4034456199999994</v>
      </c>
      <c r="Q24" s="117">
        <f t="shared" si="9"/>
        <v>102.60028294599999</v>
      </c>
    </row>
    <row r="25" spans="1:17" ht="45">
      <c r="A25" s="105">
        <v>3</v>
      </c>
      <c r="B25" s="150" t="s">
        <v>158</v>
      </c>
      <c r="C25" s="161" t="s">
        <v>269</v>
      </c>
      <c r="D25" s="9" t="s">
        <v>134</v>
      </c>
      <c r="E25" s="123">
        <v>93.2</v>
      </c>
      <c r="F25" s="143">
        <f>13.3/1000</f>
        <v>1.3300000000000001E-2</v>
      </c>
      <c r="G25" s="146">
        <f>284.29/1000</f>
        <v>0.28429000000000004</v>
      </c>
      <c r="H25" s="110"/>
      <c r="I25" s="115"/>
      <c r="J25" s="116"/>
      <c r="K25" s="115">
        <f t="shared" si="6"/>
        <v>0</v>
      </c>
      <c r="L25" s="146"/>
      <c r="M25" s="117">
        <f t="shared" si="10"/>
        <v>0</v>
      </c>
      <c r="N25" s="146">
        <f t="shared" si="7"/>
        <v>3.2418617000000004E-2</v>
      </c>
      <c r="O25" s="146">
        <f t="shared" si="8"/>
        <v>0.86667796530000007</v>
      </c>
      <c r="P25" s="117">
        <f t="shared" si="11"/>
        <v>0.89909658230000011</v>
      </c>
      <c r="Q25" s="117">
        <f t="shared" si="9"/>
        <v>83.795801470360018</v>
      </c>
    </row>
    <row r="26" spans="1:17" ht="40.5" customHeight="1">
      <c r="A26" s="105">
        <v>4</v>
      </c>
      <c r="B26" s="150" t="s">
        <v>227</v>
      </c>
      <c r="C26" s="161" t="s">
        <v>270</v>
      </c>
      <c r="D26" s="9" t="s">
        <v>113</v>
      </c>
      <c r="E26" s="122">
        <v>177.08</v>
      </c>
      <c r="F26" s="146">
        <v>0</v>
      </c>
      <c r="G26" s="146">
        <v>0.39</v>
      </c>
      <c r="H26" s="110"/>
      <c r="I26" s="115"/>
      <c r="J26" s="116"/>
      <c r="K26" s="115">
        <f t="shared" si="6"/>
        <v>0</v>
      </c>
      <c r="L26" s="146"/>
      <c r="M26" s="117">
        <f t="shared" si="10"/>
        <v>0</v>
      </c>
      <c r="N26" s="146">
        <f t="shared" si="7"/>
        <v>0</v>
      </c>
      <c r="O26" s="146">
        <f t="shared" si="8"/>
        <v>1.1889422999999999</v>
      </c>
      <c r="P26" s="117">
        <f t="shared" si="11"/>
        <v>1.1889422999999999</v>
      </c>
      <c r="Q26" s="117">
        <f t="shared" si="9"/>
        <v>210.537902484</v>
      </c>
    </row>
    <row r="27" spans="1:17" ht="45">
      <c r="A27" s="105">
        <v>5</v>
      </c>
      <c r="B27" s="150" t="s">
        <v>158</v>
      </c>
      <c r="C27" s="161" t="s">
        <v>351</v>
      </c>
      <c r="D27" s="9" t="s">
        <v>134</v>
      </c>
      <c r="E27" s="124">
        <v>245</v>
      </c>
      <c r="F27" s="143">
        <f>13.3/1000</f>
        <v>1.3300000000000001E-2</v>
      </c>
      <c r="G27" s="146">
        <f>284.29/1000</f>
        <v>0.28429000000000004</v>
      </c>
      <c r="H27" s="110"/>
      <c r="I27" s="115"/>
      <c r="J27" s="116"/>
      <c r="K27" s="115">
        <f t="shared" si="6"/>
        <v>0</v>
      </c>
      <c r="L27" s="146"/>
      <c r="M27" s="117">
        <f t="shared" si="10"/>
        <v>0</v>
      </c>
      <c r="N27" s="146">
        <f t="shared" si="7"/>
        <v>3.2418617000000004E-2</v>
      </c>
      <c r="O27" s="146">
        <f t="shared" si="8"/>
        <v>0.86667796530000007</v>
      </c>
      <c r="P27" s="117">
        <f t="shared" si="11"/>
        <v>0.89909658230000011</v>
      </c>
      <c r="Q27" s="117">
        <f t="shared" si="9"/>
        <v>220.27866266350003</v>
      </c>
    </row>
    <row r="28" spans="1:17" ht="45">
      <c r="A28" s="105">
        <v>6</v>
      </c>
      <c r="B28" s="142" t="s">
        <v>271</v>
      </c>
      <c r="C28" s="161" t="s">
        <v>350</v>
      </c>
      <c r="D28" s="9" t="s">
        <v>272</v>
      </c>
      <c r="E28" s="124">
        <v>344</v>
      </c>
      <c r="F28" s="143">
        <f>10.6/1000</f>
        <v>1.06E-2</v>
      </c>
      <c r="G28" s="143">
        <f>224.4/1000</f>
        <v>0.22440000000000002</v>
      </c>
      <c r="H28" s="110"/>
      <c r="I28" s="115"/>
      <c r="J28" s="116"/>
      <c r="K28" s="115">
        <f t="shared" si="6"/>
        <v>0</v>
      </c>
      <c r="L28" s="118"/>
      <c r="M28" s="117">
        <f t="shared" si="10"/>
        <v>0</v>
      </c>
      <c r="N28" s="146">
        <f t="shared" si="7"/>
        <v>2.5837394E-2</v>
      </c>
      <c r="O28" s="146">
        <f t="shared" si="8"/>
        <v>0.68409910799999996</v>
      </c>
      <c r="P28" s="117">
        <f t="shared" si="11"/>
        <v>0.70993650199999991</v>
      </c>
      <c r="Q28" s="117">
        <f t="shared" si="9"/>
        <v>244.21815668799997</v>
      </c>
    </row>
    <row r="29" spans="1:17" ht="30">
      <c r="A29" s="105">
        <v>7</v>
      </c>
      <c r="B29" s="142" t="s">
        <v>273</v>
      </c>
      <c r="C29" s="161" t="s">
        <v>349</v>
      </c>
      <c r="D29" s="9" t="s">
        <v>134</v>
      </c>
      <c r="E29" s="124">
        <v>160</v>
      </c>
      <c r="F29" s="146">
        <v>1.94</v>
      </c>
      <c r="G29" s="146">
        <v>0</v>
      </c>
      <c r="H29" s="110"/>
      <c r="I29" s="115"/>
      <c r="J29" s="116"/>
      <c r="K29" s="115">
        <f t="shared" si="6"/>
        <v>0</v>
      </c>
      <c r="L29" s="146"/>
      <c r="M29" s="117">
        <f t="shared" si="10"/>
        <v>0</v>
      </c>
      <c r="N29" s="146">
        <f t="shared" si="7"/>
        <v>4.7287305999999996</v>
      </c>
      <c r="O29" s="146">
        <f t="shared" si="8"/>
        <v>0</v>
      </c>
      <c r="P29" s="117">
        <f t="shared" si="11"/>
        <v>4.7287305999999996</v>
      </c>
      <c r="Q29" s="117">
        <f t="shared" si="9"/>
        <v>756.5968959999999</v>
      </c>
    </row>
    <row r="30" spans="1:17" ht="30">
      <c r="A30" s="105">
        <v>8</v>
      </c>
      <c r="B30" s="20" t="s">
        <v>274</v>
      </c>
      <c r="C30" s="161" t="s">
        <v>275</v>
      </c>
      <c r="D30" s="9" t="s">
        <v>134</v>
      </c>
      <c r="E30" s="124">
        <v>73</v>
      </c>
      <c r="F30" s="143">
        <f>9.86/1000</f>
        <v>9.859999999999999E-3</v>
      </c>
      <c r="G30" s="146">
        <f>210.8/1000</f>
        <v>0.21080000000000002</v>
      </c>
      <c r="H30" s="110"/>
      <c r="I30" s="115"/>
      <c r="J30" s="116"/>
      <c r="K30" s="115">
        <f t="shared" si="6"/>
        <v>0</v>
      </c>
      <c r="L30" s="118"/>
      <c r="M30" s="117">
        <f t="shared" si="10"/>
        <v>0</v>
      </c>
      <c r="N30" s="146">
        <f t="shared" si="7"/>
        <v>2.4033651399999998E-2</v>
      </c>
      <c r="O30" s="146">
        <f t="shared" si="8"/>
        <v>0.64263855599999997</v>
      </c>
      <c r="P30" s="117">
        <f t="shared" si="11"/>
        <v>0.66667220739999999</v>
      </c>
      <c r="Q30" s="117">
        <f t="shared" si="9"/>
        <v>48.667071140200001</v>
      </c>
    </row>
    <row r="31" spans="1:17" ht="30">
      <c r="A31" s="105">
        <v>9</v>
      </c>
      <c r="B31" s="150" t="s">
        <v>228</v>
      </c>
      <c r="C31" s="161" t="s">
        <v>276</v>
      </c>
      <c r="D31" s="9" t="s">
        <v>182</v>
      </c>
      <c r="E31" s="124">
        <v>636</v>
      </c>
      <c r="F31" s="146">
        <v>0</v>
      </c>
      <c r="G31" s="146">
        <v>0.39</v>
      </c>
      <c r="H31" s="110"/>
      <c r="I31" s="115"/>
      <c r="J31" s="116"/>
      <c r="K31" s="115">
        <f t="shared" si="6"/>
        <v>0</v>
      </c>
      <c r="L31" s="146"/>
      <c r="M31" s="117">
        <f>J31*L31*1.13226</f>
        <v>0</v>
      </c>
      <c r="N31" s="146">
        <f t="shared" si="7"/>
        <v>0</v>
      </c>
      <c r="O31" s="146">
        <f t="shared" si="8"/>
        <v>1.1889422999999999</v>
      </c>
      <c r="P31" s="117">
        <f t="shared" si="11"/>
        <v>1.1889422999999999</v>
      </c>
      <c r="Q31" s="117">
        <f t="shared" si="9"/>
        <v>756.1673027999999</v>
      </c>
    </row>
    <row r="32" spans="1:17" ht="45">
      <c r="A32" s="105">
        <v>10</v>
      </c>
      <c r="B32" s="119" t="s">
        <v>277</v>
      </c>
      <c r="C32" s="161" t="s">
        <v>348</v>
      </c>
      <c r="D32" s="9" t="s">
        <v>134</v>
      </c>
      <c r="E32" s="124">
        <v>199</v>
      </c>
      <c r="F32" s="143">
        <f>17.5/1000</f>
        <v>1.7500000000000002E-2</v>
      </c>
      <c r="G32" s="146">
        <f>375.02/1000</f>
        <v>0.37501999999999996</v>
      </c>
      <c r="H32" s="110"/>
      <c r="I32" s="115"/>
      <c r="J32" s="116"/>
      <c r="K32" s="115">
        <f t="shared" si="6"/>
        <v>0</v>
      </c>
      <c r="L32" s="118"/>
      <c r="M32" s="117">
        <f t="shared" ref="M32:M46" si="12">J32*L32*1.13226</f>
        <v>0</v>
      </c>
      <c r="N32" s="146">
        <f t="shared" si="7"/>
        <v>4.2656075000000002E-2</v>
      </c>
      <c r="O32" s="146">
        <f t="shared" si="8"/>
        <v>1.1432747213999999</v>
      </c>
      <c r="P32" s="117">
        <f t="shared" si="11"/>
        <v>1.1859307963999999</v>
      </c>
      <c r="Q32" s="117">
        <f t="shared" si="9"/>
        <v>236.00022848359998</v>
      </c>
    </row>
    <row r="33" spans="1:17" ht="30">
      <c r="A33" s="105">
        <v>11</v>
      </c>
      <c r="B33" s="20" t="s">
        <v>278</v>
      </c>
      <c r="C33" s="161" t="s">
        <v>279</v>
      </c>
      <c r="D33" s="9" t="s">
        <v>272</v>
      </c>
      <c r="E33" s="124">
        <v>48</v>
      </c>
      <c r="F33" s="146">
        <f>474/100</f>
        <v>4.74</v>
      </c>
      <c r="G33" s="146">
        <v>0</v>
      </c>
      <c r="H33" s="110"/>
      <c r="I33" s="115"/>
      <c r="J33" s="116"/>
      <c r="K33" s="115">
        <f t="shared" si="6"/>
        <v>0</v>
      </c>
      <c r="L33" s="118"/>
      <c r="M33" s="117">
        <f t="shared" si="12"/>
        <v>0</v>
      </c>
      <c r="N33" s="146">
        <f t="shared" si="7"/>
        <v>11.553702599999999</v>
      </c>
      <c r="O33" s="146">
        <f t="shared" si="8"/>
        <v>0</v>
      </c>
      <c r="P33" s="117">
        <f t="shared" si="11"/>
        <v>11.553702599999999</v>
      </c>
      <c r="Q33" s="117">
        <f t="shared" si="9"/>
        <v>554.57772479999994</v>
      </c>
    </row>
    <row r="34" spans="1:17" ht="30">
      <c r="A34" s="105">
        <v>12</v>
      </c>
      <c r="B34" s="20" t="s">
        <v>282</v>
      </c>
      <c r="C34" s="161" t="s">
        <v>281</v>
      </c>
      <c r="D34" s="9" t="s">
        <v>134</v>
      </c>
      <c r="E34" s="124">
        <v>48</v>
      </c>
      <c r="F34" s="143">
        <f>13.3/1000</f>
        <v>1.3300000000000001E-2</v>
      </c>
      <c r="G34" s="146">
        <f>284.29/1000</f>
        <v>0.28429000000000004</v>
      </c>
      <c r="H34" s="110"/>
      <c r="I34" s="115"/>
      <c r="J34" s="116"/>
      <c r="K34" s="115">
        <f t="shared" si="6"/>
        <v>0</v>
      </c>
      <c r="L34" s="118"/>
      <c r="M34" s="117">
        <f t="shared" si="12"/>
        <v>0</v>
      </c>
      <c r="N34" s="146">
        <f t="shared" si="7"/>
        <v>3.2418617000000004E-2</v>
      </c>
      <c r="O34" s="146">
        <f t="shared" si="8"/>
        <v>0.86667796530000007</v>
      </c>
      <c r="P34" s="117">
        <f t="shared" si="11"/>
        <v>0.89909658230000011</v>
      </c>
      <c r="Q34" s="117">
        <f t="shared" si="9"/>
        <v>43.156635950400002</v>
      </c>
    </row>
    <row r="35" spans="1:17" ht="30">
      <c r="A35" s="105">
        <v>13</v>
      </c>
      <c r="B35" s="20" t="s">
        <v>280</v>
      </c>
      <c r="C35" s="161" t="s">
        <v>276</v>
      </c>
      <c r="D35" s="9" t="s">
        <v>182</v>
      </c>
      <c r="E35" s="123">
        <v>568.1</v>
      </c>
      <c r="F35" s="146">
        <v>0</v>
      </c>
      <c r="G35" s="146">
        <v>0.39</v>
      </c>
      <c r="H35" s="110"/>
      <c r="I35" s="115"/>
      <c r="J35" s="116"/>
      <c r="K35" s="115">
        <f t="shared" si="6"/>
        <v>0</v>
      </c>
      <c r="L35" s="118"/>
      <c r="M35" s="117">
        <f t="shared" si="12"/>
        <v>0</v>
      </c>
      <c r="N35" s="146">
        <f t="shared" si="7"/>
        <v>0</v>
      </c>
      <c r="O35" s="146">
        <f t="shared" si="8"/>
        <v>1.1889422999999999</v>
      </c>
      <c r="P35" s="117">
        <f t="shared" si="11"/>
        <v>1.1889422999999999</v>
      </c>
      <c r="Q35" s="117">
        <f t="shared" si="9"/>
        <v>675.43812062999996</v>
      </c>
    </row>
    <row r="36" spans="1:17" ht="45">
      <c r="A36" s="105">
        <v>14</v>
      </c>
      <c r="B36" s="20" t="s">
        <v>283</v>
      </c>
      <c r="C36" s="161" t="s">
        <v>353</v>
      </c>
      <c r="D36" s="9" t="s">
        <v>134</v>
      </c>
      <c r="E36" s="112">
        <v>50</v>
      </c>
      <c r="F36" s="146">
        <f>1.94*1.2</f>
        <v>2.3279999999999998</v>
      </c>
      <c r="G36" s="146">
        <v>0</v>
      </c>
      <c r="H36" s="110"/>
      <c r="I36" s="115"/>
      <c r="J36" s="116"/>
      <c r="K36" s="115">
        <f t="shared" si="6"/>
        <v>0</v>
      </c>
      <c r="L36" s="146"/>
      <c r="M36" s="117">
        <f t="shared" si="12"/>
        <v>0</v>
      </c>
      <c r="N36" s="146">
        <f t="shared" si="7"/>
        <v>5.6744767199999995</v>
      </c>
      <c r="O36" s="146">
        <f t="shared" si="8"/>
        <v>0</v>
      </c>
      <c r="P36" s="117">
        <f t="shared" si="11"/>
        <v>5.6744767199999995</v>
      </c>
      <c r="Q36" s="117">
        <f t="shared" si="9"/>
        <v>283.72383599999995</v>
      </c>
    </row>
    <row r="37" spans="1:17" ht="30">
      <c r="A37" s="105">
        <v>15</v>
      </c>
      <c r="B37" s="20" t="s">
        <v>33</v>
      </c>
      <c r="C37" s="161" t="s">
        <v>148</v>
      </c>
      <c r="D37" s="9" t="s">
        <v>45</v>
      </c>
      <c r="E37" s="112">
        <v>56</v>
      </c>
      <c r="F37" s="146">
        <v>0.89</v>
      </c>
      <c r="G37" s="146">
        <v>0</v>
      </c>
      <c r="H37" s="20" t="s">
        <v>34</v>
      </c>
      <c r="I37" s="20" t="s">
        <v>45</v>
      </c>
      <c r="J37" s="123">
        <v>1.1000000000000001</v>
      </c>
      <c r="K37" s="115">
        <f t="shared" si="6"/>
        <v>61.600000000000009</v>
      </c>
      <c r="L37" s="146">
        <v>3</v>
      </c>
      <c r="M37" s="117">
        <f t="shared" si="12"/>
        <v>3.7364580000000003</v>
      </c>
      <c r="N37" s="146">
        <f t="shared" si="7"/>
        <v>2.1693661</v>
      </c>
      <c r="O37" s="146">
        <f t="shared" si="8"/>
        <v>0</v>
      </c>
      <c r="P37" s="117">
        <f t="shared" si="11"/>
        <v>5.9058241000000002</v>
      </c>
      <c r="Q37" s="117">
        <f t="shared" si="9"/>
        <v>330.72614959999999</v>
      </c>
    </row>
    <row r="38" spans="1:17" ht="30">
      <c r="A38" s="105">
        <v>16</v>
      </c>
      <c r="B38" s="142" t="s">
        <v>284</v>
      </c>
      <c r="C38" s="163" t="s">
        <v>285</v>
      </c>
      <c r="D38" s="9" t="s">
        <v>134</v>
      </c>
      <c r="E38" s="164">
        <v>208</v>
      </c>
      <c r="F38" s="146">
        <v>0.89</v>
      </c>
      <c r="G38" s="146">
        <v>0</v>
      </c>
      <c r="H38" s="20" t="s">
        <v>34</v>
      </c>
      <c r="I38" s="20" t="s">
        <v>45</v>
      </c>
      <c r="J38" s="123">
        <v>1.1000000000000001</v>
      </c>
      <c r="K38" s="136">
        <f t="shared" si="6"/>
        <v>228.8</v>
      </c>
      <c r="L38" s="146">
        <v>3</v>
      </c>
      <c r="M38" s="117">
        <f t="shared" si="12"/>
        <v>3.7364580000000003</v>
      </c>
      <c r="N38" s="146">
        <f t="shared" si="7"/>
        <v>2.1693661</v>
      </c>
      <c r="O38" s="146">
        <f t="shared" si="8"/>
        <v>0</v>
      </c>
      <c r="P38" s="117">
        <f t="shared" si="11"/>
        <v>5.9058241000000002</v>
      </c>
      <c r="Q38" s="117">
        <f t="shared" si="9"/>
        <v>1228.4114128000001</v>
      </c>
    </row>
    <row r="39" spans="1:17" ht="30">
      <c r="A39" s="105">
        <v>17</v>
      </c>
      <c r="B39" s="119" t="s">
        <v>99</v>
      </c>
      <c r="C39" s="161" t="s">
        <v>597</v>
      </c>
      <c r="D39" s="9" t="s">
        <v>134</v>
      </c>
      <c r="E39" s="165">
        <v>252</v>
      </c>
      <c r="F39" s="146">
        <f>7.4/100</f>
        <v>7.400000000000001E-2</v>
      </c>
      <c r="G39" s="146">
        <f>25/1000+4.2/100</f>
        <v>6.7000000000000004E-2</v>
      </c>
      <c r="H39" s="20" t="s">
        <v>34</v>
      </c>
      <c r="I39" s="20" t="s">
        <v>45</v>
      </c>
      <c r="J39" s="123">
        <v>1.1000000000000001</v>
      </c>
      <c r="K39" s="115">
        <f t="shared" si="6"/>
        <v>277.20000000000005</v>
      </c>
      <c r="L39" s="146">
        <v>3</v>
      </c>
      <c r="M39" s="117">
        <f t="shared" si="12"/>
        <v>3.7364580000000003</v>
      </c>
      <c r="N39" s="146">
        <f t="shared" si="7"/>
        <v>0.18037426000000001</v>
      </c>
      <c r="O39" s="146">
        <f t="shared" si="8"/>
        <v>0.20425419</v>
      </c>
      <c r="P39" s="117">
        <f t="shared" si="11"/>
        <v>4.1210864500000008</v>
      </c>
      <c r="Q39" s="117">
        <f t="shared" si="9"/>
        <v>1038.5137854000002</v>
      </c>
    </row>
    <row r="40" spans="1:17" ht="45">
      <c r="A40" s="105">
        <v>18</v>
      </c>
      <c r="B40" s="142" t="s">
        <v>388</v>
      </c>
      <c r="C40" s="166" t="s">
        <v>389</v>
      </c>
      <c r="D40" s="106" t="s">
        <v>134</v>
      </c>
      <c r="E40" s="124">
        <v>87</v>
      </c>
      <c r="F40" s="146">
        <f>41.5/100+7.4/100</f>
        <v>0.48899999999999999</v>
      </c>
      <c r="G40" s="146">
        <f>4.2/100</f>
        <v>4.2000000000000003E-2</v>
      </c>
      <c r="H40" s="20"/>
      <c r="I40" s="20"/>
      <c r="J40" s="123"/>
      <c r="K40" s="115">
        <f t="shared" si="6"/>
        <v>0</v>
      </c>
      <c r="L40" s="146"/>
      <c r="M40" s="117">
        <f t="shared" ref="M40" si="13">J40*L40*1.13226</f>
        <v>0</v>
      </c>
      <c r="N40" s="146">
        <f t="shared" ref="N40" si="14">F40*2.43749</f>
        <v>1.1919326099999998</v>
      </c>
      <c r="O40" s="146">
        <f t="shared" ref="O40" si="15">G40*3.04857</f>
        <v>0.12803993999999999</v>
      </c>
      <c r="P40" s="117">
        <f t="shared" si="11"/>
        <v>1.3199725499999999</v>
      </c>
      <c r="Q40" s="117">
        <f t="shared" si="9"/>
        <v>114.83761184999999</v>
      </c>
    </row>
    <row r="41" spans="1:17" ht="45">
      <c r="A41" s="105">
        <v>19</v>
      </c>
      <c r="B41" s="119" t="s">
        <v>99</v>
      </c>
      <c r="C41" s="166" t="s">
        <v>286</v>
      </c>
      <c r="D41" s="106" t="s">
        <v>134</v>
      </c>
      <c r="E41" s="164">
        <v>344</v>
      </c>
      <c r="F41" s="146">
        <f>7.4/100</f>
        <v>7.400000000000001E-2</v>
      </c>
      <c r="G41" s="146">
        <f>25/1000+4.2/100</f>
        <v>6.7000000000000004E-2</v>
      </c>
      <c r="H41" s="20"/>
      <c r="I41" s="20"/>
      <c r="J41" s="123"/>
      <c r="K41" s="115">
        <f t="shared" si="6"/>
        <v>0</v>
      </c>
      <c r="L41" s="118"/>
      <c r="M41" s="117">
        <f t="shared" si="12"/>
        <v>0</v>
      </c>
      <c r="N41" s="146">
        <f t="shared" si="7"/>
        <v>0.18037426000000001</v>
      </c>
      <c r="O41" s="146">
        <f t="shared" si="8"/>
        <v>0.20425419</v>
      </c>
      <c r="P41" s="117">
        <f t="shared" si="11"/>
        <v>0.38462845000000001</v>
      </c>
      <c r="Q41" s="117">
        <f t="shared" si="9"/>
        <v>132.31218680000001</v>
      </c>
    </row>
    <row r="42" spans="1:17" ht="15.75">
      <c r="A42" s="215">
        <v>20</v>
      </c>
      <c r="B42" s="207" t="s">
        <v>166</v>
      </c>
      <c r="C42" s="235" t="s">
        <v>167</v>
      </c>
      <c r="D42" s="237" t="s">
        <v>116</v>
      </c>
      <c r="E42" s="241">
        <v>466</v>
      </c>
      <c r="F42" s="240">
        <f>1.74/100</f>
        <v>1.7399999999999999E-2</v>
      </c>
      <c r="G42" s="240">
        <f>11.06/100</f>
        <v>0.1106</v>
      </c>
      <c r="H42" s="110" t="s">
        <v>168</v>
      </c>
      <c r="I42" s="115" t="s">
        <v>45</v>
      </c>
      <c r="J42" s="146">
        <f>18.9/100</f>
        <v>0.18899999999999997</v>
      </c>
      <c r="K42" s="115">
        <f t="shared" si="6"/>
        <v>88.073999999999984</v>
      </c>
      <c r="L42" s="146">
        <v>4</v>
      </c>
      <c r="M42" s="117">
        <f t="shared" si="12"/>
        <v>0.8559885599999999</v>
      </c>
      <c r="N42" s="204">
        <f>F42*2.43749</f>
        <v>4.2412325999999993E-2</v>
      </c>
      <c r="O42" s="204">
        <f>G42*3.04857</f>
        <v>0.337171842</v>
      </c>
      <c r="P42" s="204">
        <f>SUM(M42:M44,N42,O42)</f>
        <v>1.3103018879999999</v>
      </c>
      <c r="Q42" s="204">
        <f t="shared" si="9"/>
        <v>610.600679808</v>
      </c>
    </row>
    <row r="43" spans="1:17" ht="15.75">
      <c r="A43" s="239"/>
      <c r="B43" s="207"/>
      <c r="C43" s="245"/>
      <c r="D43" s="244"/>
      <c r="E43" s="242"/>
      <c r="F43" s="240"/>
      <c r="G43" s="240"/>
      <c r="H43" s="110" t="s">
        <v>169</v>
      </c>
      <c r="I43" s="115" t="s">
        <v>45</v>
      </c>
      <c r="J43" s="146">
        <f>15/1000</f>
        <v>1.4999999999999999E-2</v>
      </c>
      <c r="K43" s="115">
        <f>E42*J43</f>
        <v>6.9899999999999993</v>
      </c>
      <c r="L43" s="146">
        <v>4</v>
      </c>
      <c r="M43" s="117">
        <f t="shared" si="12"/>
        <v>6.7935599999999999E-2</v>
      </c>
      <c r="N43" s="222"/>
      <c r="O43" s="222"/>
      <c r="P43" s="222"/>
      <c r="Q43" s="222"/>
    </row>
    <row r="44" spans="1:17" ht="15.75">
      <c r="A44" s="216"/>
      <c r="B44" s="207"/>
      <c r="C44" s="236"/>
      <c r="D44" s="238"/>
      <c r="E44" s="243"/>
      <c r="F44" s="240"/>
      <c r="G44" s="240"/>
      <c r="H44" s="110" t="s">
        <v>127</v>
      </c>
      <c r="I44" s="115" t="s">
        <v>45</v>
      </c>
      <c r="J44" s="146">
        <v>0.03</v>
      </c>
      <c r="K44" s="115">
        <f>E42*J44</f>
        <v>13.979999999999999</v>
      </c>
      <c r="L44" s="146">
        <v>0.2</v>
      </c>
      <c r="M44" s="117">
        <f t="shared" si="12"/>
        <v>6.7935600000000006E-3</v>
      </c>
      <c r="N44" s="205"/>
      <c r="O44" s="205"/>
      <c r="P44" s="205"/>
      <c r="Q44" s="205"/>
    </row>
    <row r="45" spans="1:17" ht="45">
      <c r="A45" s="105">
        <v>21</v>
      </c>
      <c r="B45" s="110" t="s">
        <v>170</v>
      </c>
      <c r="C45" s="161" t="s">
        <v>171</v>
      </c>
      <c r="D45" s="9" t="s">
        <v>116</v>
      </c>
      <c r="E45" s="112">
        <v>466</v>
      </c>
      <c r="F45" s="125">
        <f>2.092/100</f>
        <v>2.0920000000000001E-2</v>
      </c>
      <c r="G45" s="125">
        <f>4.74/100</f>
        <v>4.7400000000000005E-2</v>
      </c>
      <c r="H45" s="20" t="s">
        <v>172</v>
      </c>
      <c r="I45" s="20" t="s">
        <v>113</v>
      </c>
      <c r="J45" s="133">
        <f>93.1/1000+11.6*0.004</f>
        <v>0.13949999999999999</v>
      </c>
      <c r="K45" s="115">
        <f t="shared" ref="K45:K46" si="16">E45*J45</f>
        <v>65.006999999999991</v>
      </c>
      <c r="L45" s="146">
        <v>26</v>
      </c>
      <c r="M45" s="117">
        <f t="shared" si="12"/>
        <v>4.10670702</v>
      </c>
      <c r="N45" s="146">
        <f t="shared" ref="N45:N46" si="17">F45*2.43749</f>
        <v>5.0992290799999999E-2</v>
      </c>
      <c r="O45" s="146">
        <f t="shared" ref="O45:O46" si="18">G45*3.04857</f>
        <v>0.14450221800000002</v>
      </c>
      <c r="P45" s="117">
        <f t="shared" si="11"/>
        <v>4.3022015288000004</v>
      </c>
      <c r="Q45" s="117">
        <f t="shared" si="9"/>
        <v>2004.8259124208003</v>
      </c>
    </row>
    <row r="46" spans="1:17" ht="30">
      <c r="A46" s="105">
        <v>22</v>
      </c>
      <c r="B46" s="20" t="s">
        <v>173</v>
      </c>
      <c r="C46" s="161" t="s">
        <v>174</v>
      </c>
      <c r="D46" s="9" t="s">
        <v>116</v>
      </c>
      <c r="E46" s="112">
        <v>466</v>
      </c>
      <c r="F46" s="125">
        <f>2.08/100</f>
        <v>2.0799999999999999E-2</v>
      </c>
      <c r="G46" s="125">
        <f>4.74/100</f>
        <v>4.7400000000000005E-2</v>
      </c>
      <c r="H46" s="20" t="s">
        <v>175</v>
      </c>
      <c r="I46" s="20" t="s">
        <v>113</v>
      </c>
      <c r="J46" s="133">
        <f>97.4/1000</f>
        <v>9.74E-2</v>
      </c>
      <c r="K46" s="115">
        <f t="shared" si="16"/>
        <v>45.388399999999997</v>
      </c>
      <c r="L46" s="146">
        <v>27</v>
      </c>
      <c r="M46" s="117">
        <f t="shared" si="12"/>
        <v>2.9776173479999999</v>
      </c>
      <c r="N46" s="146">
        <f t="shared" si="17"/>
        <v>5.0699791999999994E-2</v>
      </c>
      <c r="O46" s="146">
        <f t="shared" si="18"/>
        <v>0.14450221800000002</v>
      </c>
      <c r="P46" s="117">
        <f t="shared" si="11"/>
        <v>3.1728193579999999</v>
      </c>
      <c r="Q46" s="117">
        <f t="shared" si="9"/>
        <v>1478.533820828</v>
      </c>
    </row>
    <row r="47" spans="1:17">
      <c r="A47" s="206" t="s">
        <v>603</v>
      </c>
      <c r="B47" s="206"/>
      <c r="C47" s="206"/>
      <c r="D47" s="206"/>
      <c r="E47" s="112"/>
      <c r="F47" s="146"/>
      <c r="G47" s="146"/>
      <c r="H47" s="110"/>
      <c r="I47" s="115"/>
      <c r="J47" s="116"/>
      <c r="K47" s="115"/>
      <c r="L47" s="146"/>
      <c r="M47" s="117"/>
      <c r="N47" s="146"/>
      <c r="O47" s="146"/>
      <c r="P47" s="117"/>
      <c r="Q47" s="117"/>
    </row>
    <row r="48" spans="1:17" ht="30">
      <c r="A48" s="160">
        <v>1</v>
      </c>
      <c r="B48" s="108" t="s">
        <v>599</v>
      </c>
      <c r="C48" s="161" t="s">
        <v>598</v>
      </c>
      <c r="D48" s="9" t="s">
        <v>30</v>
      </c>
      <c r="E48" s="112">
        <v>10</v>
      </c>
      <c r="F48" s="159">
        <v>0.46</v>
      </c>
      <c r="G48" s="159">
        <v>0.38</v>
      </c>
      <c r="H48" s="110" t="s">
        <v>128</v>
      </c>
      <c r="I48" s="110" t="s">
        <v>30</v>
      </c>
      <c r="J48" s="146">
        <v>0.995</v>
      </c>
      <c r="K48" s="115">
        <f t="shared" ref="K48" si="19">E48*J48</f>
        <v>9.9499999999999993</v>
      </c>
      <c r="L48" s="146">
        <v>25</v>
      </c>
      <c r="M48" s="117">
        <f t="shared" ref="M48" si="20">J48*L48*1.13226</f>
        <v>28.164967499999999</v>
      </c>
      <c r="N48" s="146">
        <f t="shared" ref="N48" si="21">F48*2.43749</f>
        <v>1.1212454000000001</v>
      </c>
      <c r="O48" s="146">
        <f t="shared" ref="O48" si="22">G48*3.04857</f>
        <v>1.1584565999999998</v>
      </c>
      <c r="P48" s="117">
        <f t="shared" ref="P48" si="23">SUM(M48:M48,N48,O48)</f>
        <v>30.4446695</v>
      </c>
      <c r="Q48" s="117">
        <f t="shared" ref="Q48" si="24">E48*P48</f>
        <v>304.44669499999998</v>
      </c>
    </row>
    <row r="49" spans="1:17" ht="30">
      <c r="A49" s="105">
        <v>2</v>
      </c>
      <c r="B49" s="108" t="s">
        <v>147</v>
      </c>
      <c r="C49" s="161" t="s">
        <v>291</v>
      </c>
      <c r="D49" s="9" t="s">
        <v>30</v>
      </c>
      <c r="E49" s="112">
        <v>10</v>
      </c>
      <c r="F49" s="146">
        <v>0.25</v>
      </c>
      <c r="G49" s="146">
        <v>0.11</v>
      </c>
      <c r="H49" s="110" t="s">
        <v>128</v>
      </c>
      <c r="I49" s="110" t="s">
        <v>30</v>
      </c>
      <c r="J49" s="146">
        <v>0.999</v>
      </c>
      <c r="K49" s="115">
        <f t="shared" si="6"/>
        <v>9.99</v>
      </c>
      <c r="L49" s="146">
        <v>5.32</v>
      </c>
      <c r="M49" s="117">
        <f t="shared" ref="M49:M70" si="25">J49*L49*1.13226</f>
        <v>6.0175995768000003</v>
      </c>
      <c r="N49" s="146">
        <f t="shared" ref="N49:N64" si="26">F49*2.43749</f>
        <v>0.60937249999999998</v>
      </c>
      <c r="O49" s="146">
        <f t="shared" ref="O49:O64" si="27">G49*3.04857</f>
        <v>0.33534269999999999</v>
      </c>
      <c r="P49" s="117">
        <f t="shared" si="11"/>
        <v>6.9623147768000004</v>
      </c>
      <c r="Q49" s="117">
        <f t="shared" si="9"/>
        <v>69.62314776800001</v>
      </c>
    </row>
    <row r="50" spans="1:17" ht="45">
      <c r="A50" s="160">
        <v>3</v>
      </c>
      <c r="B50" s="110" t="s">
        <v>232</v>
      </c>
      <c r="C50" s="161" t="s">
        <v>229</v>
      </c>
      <c r="D50" s="9" t="s">
        <v>30</v>
      </c>
      <c r="E50" s="112">
        <v>480</v>
      </c>
      <c r="F50" s="146">
        <v>0.11</v>
      </c>
      <c r="G50" s="146">
        <v>0.09</v>
      </c>
      <c r="H50" s="110" t="s">
        <v>35</v>
      </c>
      <c r="I50" s="110" t="s">
        <v>30</v>
      </c>
      <c r="J50" s="116">
        <v>1.01</v>
      </c>
      <c r="K50" s="115">
        <f t="shared" si="6"/>
        <v>484.8</v>
      </c>
      <c r="L50" s="146">
        <v>3.39</v>
      </c>
      <c r="M50" s="117">
        <f t="shared" si="25"/>
        <v>3.8767450140000004</v>
      </c>
      <c r="N50" s="146">
        <f t="shared" si="26"/>
        <v>0.26812389999999997</v>
      </c>
      <c r="O50" s="146">
        <f t="shared" si="27"/>
        <v>0.27437129999999998</v>
      </c>
      <c r="P50" s="117">
        <f t="shared" si="11"/>
        <v>4.4192402140000002</v>
      </c>
      <c r="Q50" s="117">
        <f t="shared" si="9"/>
        <v>2121.2353027200002</v>
      </c>
    </row>
    <row r="51" spans="1:17" ht="45">
      <c r="A51" s="105">
        <v>4</v>
      </c>
      <c r="B51" s="108" t="s">
        <v>36</v>
      </c>
      <c r="C51" s="161" t="s">
        <v>157</v>
      </c>
      <c r="D51" s="9" t="s">
        <v>30</v>
      </c>
      <c r="E51" s="112">
        <v>297</v>
      </c>
      <c r="F51" s="146">
        <v>7.0000000000000007E-2</v>
      </c>
      <c r="G51" s="146">
        <v>7.0000000000000007E-2</v>
      </c>
      <c r="H51" s="110" t="s">
        <v>35</v>
      </c>
      <c r="I51" s="110" t="s">
        <v>30</v>
      </c>
      <c r="J51" s="116">
        <v>1.01</v>
      </c>
      <c r="K51" s="115">
        <f t="shared" si="6"/>
        <v>299.97000000000003</v>
      </c>
      <c r="L51" s="146">
        <v>1.63</v>
      </c>
      <c r="M51" s="117">
        <f t="shared" si="25"/>
        <v>1.8640396379999999</v>
      </c>
      <c r="N51" s="146">
        <f t="shared" si="26"/>
        <v>0.17062430000000001</v>
      </c>
      <c r="O51" s="146">
        <f t="shared" si="27"/>
        <v>0.2133999</v>
      </c>
      <c r="P51" s="117">
        <f t="shared" si="11"/>
        <v>2.2480638380000002</v>
      </c>
      <c r="Q51" s="117">
        <f t="shared" si="9"/>
        <v>667.67495988600001</v>
      </c>
    </row>
    <row r="52" spans="1:17" ht="30">
      <c r="A52" s="160">
        <v>5</v>
      </c>
      <c r="B52" s="142" t="s">
        <v>118</v>
      </c>
      <c r="C52" s="163" t="s">
        <v>292</v>
      </c>
      <c r="D52" s="9" t="s">
        <v>44</v>
      </c>
      <c r="E52" s="112">
        <v>777</v>
      </c>
      <c r="F52" s="146">
        <v>0</v>
      </c>
      <c r="G52" s="146">
        <v>0</v>
      </c>
      <c r="H52" s="110" t="s">
        <v>293</v>
      </c>
      <c r="I52" s="110" t="s">
        <v>30</v>
      </c>
      <c r="J52" s="116">
        <v>1</v>
      </c>
      <c r="K52" s="136">
        <f t="shared" si="6"/>
        <v>777</v>
      </c>
      <c r="L52" s="146">
        <v>0.1</v>
      </c>
      <c r="M52" s="117">
        <f t="shared" si="25"/>
        <v>0.11322600000000001</v>
      </c>
      <c r="N52" s="146">
        <f t="shared" si="26"/>
        <v>0</v>
      </c>
      <c r="O52" s="146">
        <f t="shared" si="27"/>
        <v>0</v>
      </c>
      <c r="P52" s="117">
        <f t="shared" si="11"/>
        <v>0.11322600000000001</v>
      </c>
      <c r="Q52" s="117">
        <f t="shared" si="9"/>
        <v>87.976602</v>
      </c>
    </row>
    <row r="53" spans="1:17" ht="30">
      <c r="A53" s="105">
        <v>6</v>
      </c>
      <c r="B53" s="138" t="s">
        <v>295</v>
      </c>
      <c r="C53" s="161" t="s">
        <v>294</v>
      </c>
      <c r="D53" s="9" t="s">
        <v>31</v>
      </c>
      <c r="E53" s="172">
        <v>2</v>
      </c>
      <c r="F53" s="146">
        <v>1.74</v>
      </c>
      <c r="G53" s="146">
        <v>1.23</v>
      </c>
      <c r="H53" s="110" t="s">
        <v>203</v>
      </c>
      <c r="I53" s="115" t="s">
        <v>31</v>
      </c>
      <c r="J53" s="118">
        <v>1</v>
      </c>
      <c r="K53" s="115">
        <f t="shared" si="6"/>
        <v>2</v>
      </c>
      <c r="L53" s="146">
        <v>58</v>
      </c>
      <c r="M53" s="117">
        <f t="shared" si="25"/>
        <v>65.671080000000003</v>
      </c>
      <c r="N53" s="146">
        <f t="shared" si="26"/>
        <v>4.2412326</v>
      </c>
      <c r="O53" s="146">
        <f t="shared" si="27"/>
        <v>3.7497410999999996</v>
      </c>
      <c r="P53" s="117">
        <f t="shared" si="11"/>
        <v>73.662053700000001</v>
      </c>
      <c r="Q53" s="117">
        <f t="shared" si="9"/>
        <v>147.3241074</v>
      </c>
    </row>
    <row r="54" spans="1:17" ht="30">
      <c r="A54" s="160">
        <v>7</v>
      </c>
      <c r="B54" s="138" t="s">
        <v>124</v>
      </c>
      <c r="C54" s="161" t="s">
        <v>144</v>
      </c>
      <c r="D54" s="9" t="s">
        <v>31</v>
      </c>
      <c r="E54" s="172">
        <v>4</v>
      </c>
      <c r="F54" s="116">
        <v>1.31</v>
      </c>
      <c r="G54" s="146">
        <v>0.09</v>
      </c>
      <c r="H54" s="110" t="s">
        <v>203</v>
      </c>
      <c r="I54" s="115" t="s">
        <v>31</v>
      </c>
      <c r="J54" s="118">
        <v>1</v>
      </c>
      <c r="K54" s="115">
        <f t="shared" si="6"/>
        <v>4</v>
      </c>
      <c r="L54" s="146">
        <v>29.17</v>
      </c>
      <c r="M54" s="117">
        <f t="shared" si="25"/>
        <v>33.028024200000004</v>
      </c>
      <c r="N54" s="146">
        <f t="shared" si="26"/>
        <v>3.1931118999999999</v>
      </c>
      <c r="O54" s="146">
        <f t="shared" si="27"/>
        <v>0.27437129999999998</v>
      </c>
      <c r="P54" s="117">
        <f t="shared" si="11"/>
        <v>36.495507400000001</v>
      </c>
      <c r="Q54" s="117">
        <f t="shared" si="9"/>
        <v>145.9820296</v>
      </c>
    </row>
    <row r="55" spans="1:17" ht="30">
      <c r="A55" s="105">
        <v>8</v>
      </c>
      <c r="B55" s="108" t="s">
        <v>297</v>
      </c>
      <c r="C55" s="161" t="s">
        <v>296</v>
      </c>
      <c r="D55" s="9" t="s">
        <v>31</v>
      </c>
      <c r="E55" s="172">
        <v>4</v>
      </c>
      <c r="F55" s="146">
        <v>0.62</v>
      </c>
      <c r="G55" s="146">
        <v>0.57999999999999996</v>
      </c>
      <c r="H55" s="110" t="s">
        <v>111</v>
      </c>
      <c r="I55" s="115" t="s">
        <v>31</v>
      </c>
      <c r="J55" s="118">
        <v>1</v>
      </c>
      <c r="K55" s="115">
        <f t="shared" si="6"/>
        <v>4</v>
      </c>
      <c r="L55" s="146">
        <v>9</v>
      </c>
      <c r="M55" s="117">
        <f t="shared" si="25"/>
        <v>10.190340000000001</v>
      </c>
      <c r="N55" s="146">
        <f t="shared" si="26"/>
        <v>1.5112437999999999</v>
      </c>
      <c r="O55" s="146">
        <f t="shared" si="27"/>
        <v>1.7681705999999997</v>
      </c>
      <c r="P55" s="117">
        <f t="shared" si="11"/>
        <v>13.469754400000001</v>
      </c>
      <c r="Q55" s="117">
        <f t="shared" si="9"/>
        <v>53.879017600000005</v>
      </c>
    </row>
    <row r="56" spans="1:17" ht="30">
      <c r="A56" s="160">
        <v>9</v>
      </c>
      <c r="B56" s="108" t="s">
        <v>125</v>
      </c>
      <c r="C56" s="161" t="s">
        <v>145</v>
      </c>
      <c r="D56" s="9" t="s">
        <v>31</v>
      </c>
      <c r="E56" s="172">
        <v>8</v>
      </c>
      <c r="F56" s="146">
        <v>0.39</v>
      </c>
      <c r="G56" s="146">
        <v>0.41</v>
      </c>
      <c r="H56" s="110" t="s">
        <v>111</v>
      </c>
      <c r="I56" s="115" t="s">
        <v>31</v>
      </c>
      <c r="J56" s="118">
        <v>1</v>
      </c>
      <c r="K56" s="115">
        <f t="shared" si="6"/>
        <v>8</v>
      </c>
      <c r="L56" s="146">
        <v>5</v>
      </c>
      <c r="M56" s="117">
        <f t="shared" si="25"/>
        <v>5.6613000000000007</v>
      </c>
      <c r="N56" s="146">
        <f t="shared" si="26"/>
        <v>0.9506211</v>
      </c>
      <c r="O56" s="146">
        <f t="shared" si="27"/>
        <v>1.2499136999999998</v>
      </c>
      <c r="P56" s="117">
        <f t="shared" si="11"/>
        <v>7.8618348000000005</v>
      </c>
      <c r="Q56" s="117">
        <f t="shared" si="9"/>
        <v>62.894678400000004</v>
      </c>
    </row>
    <row r="57" spans="1:17" ht="30">
      <c r="A57" s="105">
        <v>10</v>
      </c>
      <c r="B57" s="109" t="s">
        <v>112</v>
      </c>
      <c r="C57" s="161" t="s">
        <v>393</v>
      </c>
      <c r="D57" s="9" t="s">
        <v>113</v>
      </c>
      <c r="E57" s="173">
        <v>1.77E-2</v>
      </c>
      <c r="F57" s="118">
        <v>190</v>
      </c>
      <c r="G57" s="118">
        <v>162</v>
      </c>
      <c r="H57" s="110"/>
      <c r="I57" s="115"/>
      <c r="J57" s="118"/>
      <c r="K57" s="117">
        <f t="shared" si="6"/>
        <v>0</v>
      </c>
      <c r="L57" s="146"/>
      <c r="M57" s="115">
        <f t="shared" si="25"/>
        <v>0</v>
      </c>
      <c r="N57" s="146">
        <f t="shared" si="26"/>
        <v>463.12309999999997</v>
      </c>
      <c r="O57" s="116">
        <f t="shared" si="27"/>
        <v>493.86833999999999</v>
      </c>
      <c r="P57" s="117">
        <f t="shared" si="11"/>
        <v>956.99144000000001</v>
      </c>
      <c r="Q57" s="117">
        <f t="shared" si="9"/>
        <v>16.938748488000002</v>
      </c>
    </row>
    <row r="58" spans="1:17" ht="30">
      <c r="A58" s="160">
        <v>11</v>
      </c>
      <c r="B58" s="108" t="s">
        <v>164</v>
      </c>
      <c r="C58" s="161" t="s">
        <v>300</v>
      </c>
      <c r="D58" s="9" t="s">
        <v>31</v>
      </c>
      <c r="E58" s="172">
        <v>1</v>
      </c>
      <c r="F58" s="146">
        <v>0</v>
      </c>
      <c r="G58" s="146">
        <v>0</v>
      </c>
      <c r="H58" s="110" t="s">
        <v>390</v>
      </c>
      <c r="I58" s="115" t="s">
        <v>31</v>
      </c>
      <c r="J58" s="118">
        <v>1</v>
      </c>
      <c r="K58" s="115">
        <f t="shared" si="6"/>
        <v>1</v>
      </c>
      <c r="L58" s="146">
        <v>11.5</v>
      </c>
      <c r="M58" s="117">
        <f t="shared" si="25"/>
        <v>13.020990000000001</v>
      </c>
      <c r="N58" s="146">
        <f t="shared" si="26"/>
        <v>0</v>
      </c>
      <c r="O58" s="146">
        <f t="shared" si="27"/>
        <v>0</v>
      </c>
      <c r="P58" s="117">
        <f t="shared" si="11"/>
        <v>13.020990000000001</v>
      </c>
      <c r="Q58" s="117">
        <f t="shared" si="9"/>
        <v>13.020990000000001</v>
      </c>
    </row>
    <row r="59" spans="1:17" ht="30">
      <c r="A59" s="105">
        <v>12</v>
      </c>
      <c r="B59" s="108" t="s">
        <v>164</v>
      </c>
      <c r="C59" s="161" t="s">
        <v>392</v>
      </c>
      <c r="D59" s="9" t="s">
        <v>31</v>
      </c>
      <c r="E59" s="172">
        <v>2</v>
      </c>
      <c r="F59" s="146">
        <v>0</v>
      </c>
      <c r="G59" s="146">
        <v>0</v>
      </c>
      <c r="H59" s="110" t="s">
        <v>390</v>
      </c>
      <c r="I59" s="115" t="s">
        <v>31</v>
      </c>
      <c r="J59" s="118">
        <v>1</v>
      </c>
      <c r="K59" s="115">
        <f t="shared" ref="K59:K60" si="28">E59*J59</f>
        <v>2</v>
      </c>
      <c r="L59" s="146">
        <v>5</v>
      </c>
      <c r="M59" s="117">
        <f t="shared" ref="M59:M60" si="29">J59*L59*1.13226</f>
        <v>5.6613000000000007</v>
      </c>
      <c r="N59" s="146">
        <f t="shared" ref="N59:N60" si="30">F59*2.43749</f>
        <v>0</v>
      </c>
      <c r="O59" s="146">
        <f t="shared" ref="O59:O60" si="31">G59*3.04857</f>
        <v>0</v>
      </c>
      <c r="P59" s="117">
        <f t="shared" ref="P59:P60" si="32">SUM(M59:M59,N59,O59)</f>
        <v>5.6613000000000007</v>
      </c>
      <c r="Q59" s="117">
        <f t="shared" ref="Q59:Q60" si="33">E59*P59</f>
        <v>11.322600000000001</v>
      </c>
    </row>
    <row r="60" spans="1:17">
      <c r="A60" s="160">
        <v>13</v>
      </c>
      <c r="B60" s="108" t="s">
        <v>164</v>
      </c>
      <c r="C60" s="161" t="s">
        <v>355</v>
      </c>
      <c r="D60" s="9" t="s">
        <v>31</v>
      </c>
      <c r="E60" s="172">
        <v>2</v>
      </c>
      <c r="F60" s="146">
        <v>0</v>
      </c>
      <c r="G60" s="146">
        <v>0</v>
      </c>
      <c r="H60" s="110" t="s">
        <v>299</v>
      </c>
      <c r="I60" s="115" t="s">
        <v>31</v>
      </c>
      <c r="J60" s="118">
        <v>1</v>
      </c>
      <c r="K60" s="115">
        <f t="shared" si="28"/>
        <v>2</v>
      </c>
      <c r="L60" s="146">
        <v>4</v>
      </c>
      <c r="M60" s="117">
        <f t="shared" si="29"/>
        <v>4.5290400000000002</v>
      </c>
      <c r="N60" s="146">
        <f t="shared" si="30"/>
        <v>0</v>
      </c>
      <c r="O60" s="146">
        <f t="shared" si="31"/>
        <v>0</v>
      </c>
      <c r="P60" s="117">
        <f t="shared" si="32"/>
        <v>4.5290400000000002</v>
      </c>
      <c r="Q60" s="117">
        <f t="shared" si="33"/>
        <v>9.0580800000000004</v>
      </c>
    </row>
    <row r="61" spans="1:17" ht="30">
      <c r="A61" s="105">
        <v>14</v>
      </c>
      <c r="B61" s="108" t="s">
        <v>37</v>
      </c>
      <c r="C61" s="161" t="s">
        <v>231</v>
      </c>
      <c r="D61" s="9" t="s">
        <v>31</v>
      </c>
      <c r="E61" s="172">
        <v>2</v>
      </c>
      <c r="F61" s="146">
        <f t="shared" ref="F61:F62" si="34">2.31/10</f>
        <v>0.23100000000000001</v>
      </c>
      <c r="G61" s="146">
        <f t="shared" ref="G61:G62" si="35">1.51/10</f>
        <v>0.151</v>
      </c>
      <c r="H61" s="110" t="s">
        <v>234</v>
      </c>
      <c r="I61" s="115" t="s">
        <v>31</v>
      </c>
      <c r="J61" s="118">
        <v>1</v>
      </c>
      <c r="K61" s="115">
        <f t="shared" si="6"/>
        <v>2</v>
      </c>
      <c r="L61" s="146">
        <v>37.5</v>
      </c>
      <c r="M61" s="117">
        <f t="shared" si="25"/>
        <v>42.45975</v>
      </c>
      <c r="N61" s="146">
        <f t="shared" si="26"/>
        <v>0.56306018999999996</v>
      </c>
      <c r="O61" s="146">
        <f t="shared" si="27"/>
        <v>0.46033406999999993</v>
      </c>
      <c r="P61" s="117">
        <f t="shared" si="11"/>
        <v>43.483144260000003</v>
      </c>
      <c r="Q61" s="117">
        <f t="shared" si="9"/>
        <v>86.966288520000006</v>
      </c>
    </row>
    <row r="62" spans="1:17" ht="30">
      <c r="A62" s="160">
        <v>15</v>
      </c>
      <c r="B62" s="108" t="s">
        <v>37</v>
      </c>
      <c r="C62" s="161" t="s">
        <v>159</v>
      </c>
      <c r="D62" s="9" t="s">
        <v>31</v>
      </c>
      <c r="E62" s="172">
        <v>4</v>
      </c>
      <c r="F62" s="146">
        <f t="shared" si="34"/>
        <v>0.23100000000000001</v>
      </c>
      <c r="G62" s="146">
        <f t="shared" si="35"/>
        <v>0.151</v>
      </c>
      <c r="H62" s="110" t="s">
        <v>234</v>
      </c>
      <c r="I62" s="115" t="s">
        <v>31</v>
      </c>
      <c r="J62" s="118">
        <v>1</v>
      </c>
      <c r="K62" s="115">
        <f t="shared" si="6"/>
        <v>4</v>
      </c>
      <c r="L62" s="146">
        <v>23.33</v>
      </c>
      <c r="M62" s="117">
        <f t="shared" si="25"/>
        <v>26.415625800000001</v>
      </c>
      <c r="N62" s="146">
        <f t="shared" si="26"/>
        <v>0.56306018999999996</v>
      </c>
      <c r="O62" s="146">
        <f t="shared" si="27"/>
        <v>0.46033406999999993</v>
      </c>
      <c r="P62" s="117">
        <f t="shared" si="11"/>
        <v>27.439020060000001</v>
      </c>
      <c r="Q62" s="117">
        <f t="shared" si="9"/>
        <v>109.75608024</v>
      </c>
    </row>
    <row r="63" spans="1:17" ht="30">
      <c r="A63" s="105">
        <v>16</v>
      </c>
      <c r="B63" s="108" t="s">
        <v>306</v>
      </c>
      <c r="C63" s="161" t="s">
        <v>303</v>
      </c>
      <c r="D63" s="9" t="s">
        <v>31</v>
      </c>
      <c r="E63" s="172">
        <v>2</v>
      </c>
      <c r="F63" s="146">
        <f>3.45/10</f>
        <v>0.34500000000000003</v>
      </c>
      <c r="G63" s="146">
        <f>2.27/10</f>
        <v>0.22700000000000001</v>
      </c>
      <c r="H63" s="110" t="s">
        <v>206</v>
      </c>
      <c r="I63" s="115" t="s">
        <v>31</v>
      </c>
      <c r="J63" s="118">
        <v>1</v>
      </c>
      <c r="K63" s="115">
        <f t="shared" si="6"/>
        <v>2</v>
      </c>
      <c r="L63" s="146">
        <v>15.75</v>
      </c>
      <c r="M63" s="117">
        <f t="shared" si="25"/>
        <v>17.833095</v>
      </c>
      <c r="N63" s="146">
        <f t="shared" si="26"/>
        <v>0.8409340500000001</v>
      </c>
      <c r="O63" s="146">
        <f t="shared" si="27"/>
        <v>0.69202538999999996</v>
      </c>
      <c r="P63" s="117">
        <f t="shared" si="11"/>
        <v>19.366054440000003</v>
      </c>
      <c r="Q63" s="117">
        <f t="shared" si="9"/>
        <v>38.732108880000006</v>
      </c>
    </row>
    <row r="64" spans="1:17" ht="30">
      <c r="A64" s="160">
        <v>17</v>
      </c>
      <c r="B64" s="108" t="s">
        <v>37</v>
      </c>
      <c r="C64" s="161" t="s">
        <v>394</v>
      </c>
      <c r="D64" s="9" t="s">
        <v>31</v>
      </c>
      <c r="E64" s="172">
        <v>7</v>
      </c>
      <c r="F64" s="146">
        <f>2.31/10</f>
        <v>0.23100000000000001</v>
      </c>
      <c r="G64" s="146">
        <f>1.51/10</f>
        <v>0.151</v>
      </c>
      <c r="H64" s="110" t="s">
        <v>373</v>
      </c>
      <c r="I64" s="115" t="s">
        <v>31</v>
      </c>
      <c r="J64" s="118">
        <v>1</v>
      </c>
      <c r="K64" s="115">
        <f t="shared" si="6"/>
        <v>7</v>
      </c>
      <c r="L64" s="146">
        <v>12.5</v>
      </c>
      <c r="M64" s="117">
        <f t="shared" si="25"/>
        <v>14.15325</v>
      </c>
      <c r="N64" s="146">
        <f t="shared" si="26"/>
        <v>0.56306018999999996</v>
      </c>
      <c r="O64" s="146">
        <f t="shared" si="27"/>
        <v>0.46033406999999993</v>
      </c>
      <c r="P64" s="117">
        <f t="shared" si="11"/>
        <v>15.17664426</v>
      </c>
      <c r="Q64" s="117">
        <f t="shared" si="9"/>
        <v>106.23650981999999</v>
      </c>
    </row>
    <row r="65" spans="1:17" ht="26.25" customHeight="1">
      <c r="A65" s="215">
        <v>18</v>
      </c>
      <c r="B65" s="217" t="s">
        <v>139</v>
      </c>
      <c r="C65" s="235" t="s">
        <v>395</v>
      </c>
      <c r="D65" s="237" t="s">
        <v>39</v>
      </c>
      <c r="E65" s="246">
        <v>28.8</v>
      </c>
      <c r="F65" s="224">
        <f>14.8/1000</f>
        <v>1.4800000000000001E-2</v>
      </c>
      <c r="G65" s="224">
        <f>4.98/1000</f>
        <v>4.9800000000000001E-3</v>
      </c>
      <c r="H65" s="110" t="s">
        <v>131</v>
      </c>
      <c r="I65" s="115" t="s">
        <v>39</v>
      </c>
      <c r="J65" s="116">
        <v>1</v>
      </c>
      <c r="K65" s="115">
        <f t="shared" si="6"/>
        <v>28.8</v>
      </c>
      <c r="L65" s="143">
        <v>0.47899999999999998</v>
      </c>
      <c r="M65" s="117">
        <f t="shared" si="25"/>
        <v>0.54235253999999999</v>
      </c>
      <c r="N65" s="204">
        <f>F65*2.43749</f>
        <v>3.6074851999999998E-2</v>
      </c>
      <c r="O65" s="204">
        <f>G65*3.04857</f>
        <v>1.5181878599999999E-2</v>
      </c>
      <c r="P65" s="204">
        <f>SUM(M65:M66,N65,O65)</f>
        <v>0.59890824740000004</v>
      </c>
      <c r="Q65" s="204">
        <f>E65*P65</f>
        <v>17.248557525120003</v>
      </c>
    </row>
    <row r="66" spans="1:17" ht="26.25" customHeight="1">
      <c r="A66" s="216"/>
      <c r="B66" s="218"/>
      <c r="C66" s="236"/>
      <c r="D66" s="238"/>
      <c r="E66" s="247"/>
      <c r="F66" s="225"/>
      <c r="G66" s="225"/>
      <c r="H66" s="110" t="s">
        <v>38</v>
      </c>
      <c r="I66" s="115" t="s">
        <v>39</v>
      </c>
      <c r="J66" s="143">
        <v>4.0000000000000001E-3</v>
      </c>
      <c r="K66" s="115">
        <f>E65*J66</f>
        <v>0.11520000000000001</v>
      </c>
      <c r="L66" s="146">
        <v>1.17</v>
      </c>
      <c r="M66" s="117">
        <f t="shared" si="25"/>
        <v>5.2989768000000007E-3</v>
      </c>
      <c r="N66" s="205"/>
      <c r="O66" s="205"/>
      <c r="P66" s="205"/>
      <c r="Q66" s="205"/>
    </row>
    <row r="67" spans="1:17" ht="39.75" customHeight="1">
      <c r="A67" s="105">
        <v>19</v>
      </c>
      <c r="B67" s="150" t="s">
        <v>140</v>
      </c>
      <c r="C67" s="161" t="s">
        <v>309</v>
      </c>
      <c r="D67" s="9" t="s">
        <v>116</v>
      </c>
      <c r="E67" s="165">
        <v>5</v>
      </c>
      <c r="F67" s="146">
        <f>28.1/100</f>
        <v>0.28100000000000003</v>
      </c>
      <c r="G67" s="146">
        <f>1.66/100</f>
        <v>1.66E-2</v>
      </c>
      <c r="H67" s="110" t="s">
        <v>141</v>
      </c>
      <c r="I67" s="115" t="s">
        <v>39</v>
      </c>
      <c r="J67" s="116">
        <v>3</v>
      </c>
      <c r="K67" s="115">
        <f t="shared" ref="K67" si="36">E67*J67</f>
        <v>15</v>
      </c>
      <c r="L67" s="143">
        <v>0.16500000000000001</v>
      </c>
      <c r="M67" s="117">
        <f t="shared" si="25"/>
        <v>0.56046870000000004</v>
      </c>
      <c r="N67" s="146">
        <f t="shared" ref="N67" si="37">F67*2.43749</f>
        <v>0.68493469000000007</v>
      </c>
      <c r="O67" s="146">
        <f t="shared" ref="O67" si="38">G67*3.04857</f>
        <v>5.0606261999999999E-2</v>
      </c>
      <c r="P67" s="117">
        <f t="shared" si="11"/>
        <v>1.2960096520000002</v>
      </c>
      <c r="Q67" s="117">
        <f t="shared" si="9"/>
        <v>6.4800482600000011</v>
      </c>
    </row>
    <row r="68" spans="1:17" ht="30">
      <c r="A68" s="105">
        <v>20</v>
      </c>
      <c r="B68" s="108" t="s">
        <v>130</v>
      </c>
      <c r="C68" s="161" t="s">
        <v>310</v>
      </c>
      <c r="D68" s="9" t="s">
        <v>30</v>
      </c>
      <c r="E68" s="112">
        <v>480</v>
      </c>
      <c r="F68" s="143">
        <f>34.1/1000</f>
        <v>3.4099999999999998E-2</v>
      </c>
      <c r="G68" s="146">
        <v>0</v>
      </c>
      <c r="H68" s="110" t="s">
        <v>127</v>
      </c>
      <c r="I68" s="110" t="s">
        <v>142</v>
      </c>
      <c r="J68" s="146">
        <v>0.21099999999999999</v>
      </c>
      <c r="K68" s="115">
        <f t="shared" ref="K68:K70" si="39">E68*J68</f>
        <v>101.28</v>
      </c>
      <c r="L68" s="146">
        <v>0.2</v>
      </c>
      <c r="M68" s="117">
        <f t="shared" si="25"/>
        <v>4.7781372000000003E-2</v>
      </c>
      <c r="N68" s="146">
        <f t="shared" ref="N68:N70" si="40">F68*2.43749</f>
        <v>8.311840899999999E-2</v>
      </c>
      <c r="O68" s="146">
        <f t="shared" ref="O68:O70" si="41">G68*3.04857</f>
        <v>0</v>
      </c>
      <c r="P68" s="117">
        <f t="shared" ref="P68" si="42">SUM(M68:M68,N68,O68)</f>
        <v>0.13089978099999999</v>
      </c>
      <c r="Q68" s="117">
        <f t="shared" ref="Q68:Q88" si="43">E68*P68</f>
        <v>62.831894879999993</v>
      </c>
    </row>
    <row r="69" spans="1:17" ht="30">
      <c r="A69" s="105">
        <v>21</v>
      </c>
      <c r="B69" s="108" t="s">
        <v>132</v>
      </c>
      <c r="C69" s="161" t="s">
        <v>183</v>
      </c>
      <c r="D69" s="9" t="s">
        <v>30</v>
      </c>
      <c r="E69" s="112">
        <v>297</v>
      </c>
      <c r="F69" s="143">
        <f>29.8/1000</f>
        <v>2.98E-2</v>
      </c>
      <c r="G69" s="146">
        <v>0</v>
      </c>
      <c r="H69" s="110" t="s">
        <v>127</v>
      </c>
      <c r="I69" s="110" t="s">
        <v>142</v>
      </c>
      <c r="J69" s="146">
        <v>9.4E-2</v>
      </c>
      <c r="K69" s="115">
        <f t="shared" si="39"/>
        <v>27.917999999999999</v>
      </c>
      <c r="L69" s="146">
        <v>0.2</v>
      </c>
      <c r="M69" s="117">
        <f t="shared" si="25"/>
        <v>2.1286488000000003E-2</v>
      </c>
      <c r="N69" s="146">
        <f t="shared" si="40"/>
        <v>7.2637201999999998E-2</v>
      </c>
      <c r="O69" s="146">
        <f t="shared" si="41"/>
        <v>0</v>
      </c>
      <c r="P69" s="117">
        <f t="shared" si="11"/>
        <v>9.3923690000000004E-2</v>
      </c>
      <c r="Q69" s="117">
        <f t="shared" si="43"/>
        <v>27.895335930000002</v>
      </c>
    </row>
    <row r="70" spans="1:17" ht="30">
      <c r="A70" s="105">
        <v>22</v>
      </c>
      <c r="B70" s="110" t="s">
        <v>130</v>
      </c>
      <c r="C70" s="161" t="s">
        <v>311</v>
      </c>
      <c r="D70" s="9" t="s">
        <v>30</v>
      </c>
      <c r="E70" s="112">
        <v>10</v>
      </c>
      <c r="F70" s="143">
        <f>34.1/1000</f>
        <v>3.4099999999999998E-2</v>
      </c>
      <c r="G70" s="146">
        <v>0</v>
      </c>
      <c r="H70" s="110" t="s">
        <v>127</v>
      </c>
      <c r="I70" s="110" t="s">
        <v>126</v>
      </c>
      <c r="J70" s="143">
        <v>0.21099999999999999</v>
      </c>
      <c r="K70" s="115">
        <f t="shared" si="39"/>
        <v>2.11</v>
      </c>
      <c r="L70" s="146">
        <v>0.2</v>
      </c>
      <c r="M70" s="117">
        <f t="shared" si="25"/>
        <v>4.7781372000000003E-2</v>
      </c>
      <c r="N70" s="146">
        <f t="shared" si="40"/>
        <v>8.311840899999999E-2</v>
      </c>
      <c r="O70" s="146">
        <f t="shared" si="41"/>
        <v>0</v>
      </c>
      <c r="P70" s="117">
        <f t="shared" ref="P70:P88" si="44">SUM(M70:M70,N70,O70)</f>
        <v>0.13089978099999999</v>
      </c>
      <c r="Q70" s="117">
        <f t="shared" si="43"/>
        <v>1.3089978099999999</v>
      </c>
    </row>
    <row r="71" spans="1:17" ht="24.75" customHeight="1">
      <c r="A71" s="206" t="s">
        <v>604</v>
      </c>
      <c r="B71" s="206"/>
      <c r="C71" s="206"/>
      <c r="D71" s="206"/>
      <c r="E71" s="112"/>
      <c r="F71" s="146"/>
      <c r="G71" s="146"/>
      <c r="H71" s="110"/>
      <c r="I71" s="115"/>
      <c r="J71" s="116"/>
      <c r="K71" s="115"/>
      <c r="L71" s="146"/>
      <c r="M71" s="117"/>
      <c r="N71" s="146"/>
      <c r="O71" s="146"/>
      <c r="P71" s="117"/>
      <c r="Q71" s="117"/>
    </row>
    <row r="72" spans="1:17" ht="35.25" customHeight="1">
      <c r="A72" s="206" t="s">
        <v>396</v>
      </c>
      <c r="B72" s="206"/>
      <c r="C72" s="206"/>
      <c r="D72" s="206"/>
      <c r="E72" s="112"/>
      <c r="F72" s="146"/>
      <c r="G72" s="146"/>
      <c r="H72" s="110"/>
      <c r="I72" s="115"/>
      <c r="J72" s="116"/>
      <c r="K72" s="115"/>
      <c r="L72" s="146"/>
      <c r="M72" s="117"/>
      <c r="N72" s="146"/>
      <c r="O72" s="146"/>
      <c r="P72" s="117"/>
      <c r="Q72" s="117"/>
    </row>
    <row r="73" spans="1:17" ht="45">
      <c r="A73" s="105">
        <v>1</v>
      </c>
      <c r="B73" s="20" t="s">
        <v>136</v>
      </c>
      <c r="C73" s="161" t="s">
        <v>313</v>
      </c>
      <c r="D73" s="9" t="s">
        <v>134</v>
      </c>
      <c r="E73" s="122">
        <v>1.21</v>
      </c>
      <c r="F73" s="129">
        <v>0.7</v>
      </c>
      <c r="G73" s="129">
        <v>0.28000000000000003</v>
      </c>
      <c r="H73" s="132" t="s">
        <v>40</v>
      </c>
      <c r="I73" s="132" t="s">
        <v>109</v>
      </c>
      <c r="J73" s="129">
        <v>1.02</v>
      </c>
      <c r="K73" s="115">
        <f t="shared" ref="K73:K83" si="45">E73*J73</f>
        <v>1.2342</v>
      </c>
      <c r="L73" s="146">
        <v>24.75</v>
      </c>
      <c r="M73" s="117">
        <f t="shared" ref="M73:M88" si="46">J73*L73*1.13226</f>
        <v>28.5839037</v>
      </c>
      <c r="N73" s="146">
        <f t="shared" ref="N73:N83" si="47">F73*2.43749</f>
        <v>1.706243</v>
      </c>
      <c r="O73" s="146">
        <f t="shared" ref="O73:O83" si="48">G73*3.04857</f>
        <v>0.85359960000000001</v>
      </c>
      <c r="P73" s="117">
        <f t="shared" si="44"/>
        <v>31.1437463</v>
      </c>
      <c r="Q73" s="117">
        <f t="shared" si="43"/>
        <v>37.683933023000002</v>
      </c>
    </row>
    <row r="74" spans="1:17" ht="30">
      <c r="A74" s="150">
        <v>2</v>
      </c>
      <c r="B74" s="20" t="s">
        <v>117</v>
      </c>
      <c r="C74" s="163" t="s">
        <v>323</v>
      </c>
      <c r="D74" s="148" t="s">
        <v>45</v>
      </c>
      <c r="E74" s="122">
        <v>3.39</v>
      </c>
      <c r="F74" s="134">
        <v>5.86</v>
      </c>
      <c r="G74" s="134">
        <v>7.14</v>
      </c>
      <c r="H74" s="132" t="s">
        <v>40</v>
      </c>
      <c r="I74" s="132" t="s">
        <v>109</v>
      </c>
      <c r="J74" s="134">
        <v>0.157</v>
      </c>
      <c r="K74" s="115">
        <f>E74*J74</f>
        <v>0.53222999999999998</v>
      </c>
      <c r="L74" s="146">
        <v>27.5</v>
      </c>
      <c r="M74" s="117">
        <f t="shared" si="46"/>
        <v>4.8885325499999999</v>
      </c>
      <c r="N74" s="146">
        <f t="shared" si="47"/>
        <v>14.2836914</v>
      </c>
      <c r="O74" s="146">
        <f t="shared" si="48"/>
        <v>21.766789799999998</v>
      </c>
      <c r="P74" s="117">
        <f t="shared" si="44"/>
        <v>40.939013750000001</v>
      </c>
      <c r="Q74" s="117">
        <f t="shared" si="43"/>
        <v>138.7832566125</v>
      </c>
    </row>
    <row r="75" spans="1:17">
      <c r="A75" s="105">
        <v>3</v>
      </c>
      <c r="B75" s="20" t="s">
        <v>118</v>
      </c>
      <c r="C75" s="163" t="s">
        <v>324</v>
      </c>
      <c r="D75" s="106" t="s">
        <v>31</v>
      </c>
      <c r="E75" s="124">
        <v>1</v>
      </c>
      <c r="F75" s="122">
        <v>0</v>
      </c>
      <c r="G75" s="122">
        <v>0</v>
      </c>
      <c r="H75" s="132" t="s">
        <v>119</v>
      </c>
      <c r="I75" s="132" t="s">
        <v>31</v>
      </c>
      <c r="J75" s="135">
        <v>1</v>
      </c>
      <c r="K75" s="115">
        <f t="shared" ref="K75:K78" si="49">E75*J75</f>
        <v>1</v>
      </c>
      <c r="L75" s="146">
        <v>96</v>
      </c>
      <c r="M75" s="115">
        <f t="shared" si="46"/>
        <v>108.69696</v>
      </c>
      <c r="N75" s="146">
        <f t="shared" si="47"/>
        <v>0</v>
      </c>
      <c r="O75" s="146">
        <f t="shared" si="48"/>
        <v>0</v>
      </c>
      <c r="P75" s="117">
        <f t="shared" si="44"/>
        <v>108.69696</v>
      </c>
      <c r="Q75" s="117">
        <f t="shared" si="43"/>
        <v>108.69696</v>
      </c>
    </row>
    <row r="76" spans="1:17">
      <c r="A76" s="150">
        <v>4</v>
      </c>
      <c r="B76" s="20" t="s">
        <v>118</v>
      </c>
      <c r="C76" s="163" t="s">
        <v>325</v>
      </c>
      <c r="D76" s="106" t="s">
        <v>31</v>
      </c>
      <c r="E76" s="124">
        <v>1</v>
      </c>
      <c r="F76" s="146">
        <v>0</v>
      </c>
      <c r="G76" s="146">
        <v>0</v>
      </c>
      <c r="H76" s="132" t="s">
        <v>120</v>
      </c>
      <c r="I76" s="132" t="s">
        <v>31</v>
      </c>
      <c r="J76" s="135">
        <v>1</v>
      </c>
      <c r="K76" s="115">
        <f t="shared" si="49"/>
        <v>1</v>
      </c>
      <c r="L76" s="146">
        <v>113</v>
      </c>
      <c r="M76" s="115">
        <f t="shared" si="46"/>
        <v>127.94538</v>
      </c>
      <c r="N76" s="146">
        <f t="shared" si="47"/>
        <v>0</v>
      </c>
      <c r="O76" s="146">
        <f t="shared" si="48"/>
        <v>0</v>
      </c>
      <c r="P76" s="117">
        <f t="shared" si="44"/>
        <v>127.94538</v>
      </c>
      <c r="Q76" s="117">
        <f t="shared" si="43"/>
        <v>127.94538</v>
      </c>
    </row>
    <row r="77" spans="1:17">
      <c r="A77" s="105">
        <v>5</v>
      </c>
      <c r="B77" s="20" t="s">
        <v>118</v>
      </c>
      <c r="C77" s="163" t="s">
        <v>327</v>
      </c>
      <c r="D77" s="106" t="s">
        <v>31</v>
      </c>
      <c r="E77" s="124">
        <v>1</v>
      </c>
      <c r="F77" s="146">
        <v>0</v>
      </c>
      <c r="G77" s="146">
        <v>0</v>
      </c>
      <c r="H77" s="132" t="s">
        <v>120</v>
      </c>
      <c r="I77" s="132" t="s">
        <v>31</v>
      </c>
      <c r="J77" s="135">
        <v>1</v>
      </c>
      <c r="K77" s="115">
        <f t="shared" si="49"/>
        <v>1</v>
      </c>
      <c r="L77" s="146">
        <v>88.3</v>
      </c>
      <c r="M77" s="115">
        <f t="shared" si="46"/>
        <v>99.978558000000007</v>
      </c>
      <c r="N77" s="146">
        <f t="shared" si="47"/>
        <v>0</v>
      </c>
      <c r="O77" s="146">
        <f t="shared" si="48"/>
        <v>0</v>
      </c>
      <c r="P77" s="117">
        <f t="shared" si="44"/>
        <v>99.978558000000007</v>
      </c>
      <c r="Q77" s="117">
        <f t="shared" si="43"/>
        <v>99.978558000000007</v>
      </c>
    </row>
    <row r="78" spans="1:17" ht="30">
      <c r="A78" s="150">
        <v>6</v>
      </c>
      <c r="B78" s="20" t="s">
        <v>118</v>
      </c>
      <c r="C78" s="163" t="s">
        <v>326</v>
      </c>
      <c r="D78" s="106" t="s">
        <v>31</v>
      </c>
      <c r="E78" s="124">
        <v>1</v>
      </c>
      <c r="F78" s="146">
        <v>0</v>
      </c>
      <c r="G78" s="146">
        <v>0</v>
      </c>
      <c r="H78" s="132" t="s">
        <v>152</v>
      </c>
      <c r="I78" s="132" t="s">
        <v>31</v>
      </c>
      <c r="J78" s="135">
        <v>1</v>
      </c>
      <c r="K78" s="115">
        <f t="shared" si="49"/>
        <v>1</v>
      </c>
      <c r="L78" s="146">
        <v>219</v>
      </c>
      <c r="M78" s="115">
        <f t="shared" si="46"/>
        <v>247.96494000000001</v>
      </c>
      <c r="N78" s="146">
        <f t="shared" si="47"/>
        <v>0</v>
      </c>
      <c r="O78" s="146">
        <f t="shared" si="48"/>
        <v>0</v>
      </c>
      <c r="P78" s="117">
        <f t="shared" si="44"/>
        <v>247.96494000000001</v>
      </c>
      <c r="Q78" s="117">
        <f t="shared" si="43"/>
        <v>247.96494000000001</v>
      </c>
    </row>
    <row r="79" spans="1:17" ht="30">
      <c r="A79" s="105">
        <v>7</v>
      </c>
      <c r="B79" s="20" t="s">
        <v>117</v>
      </c>
      <c r="C79" s="163" t="s">
        <v>149</v>
      </c>
      <c r="D79" s="9" t="s">
        <v>142</v>
      </c>
      <c r="E79" s="165">
        <v>2.2000000000000002</v>
      </c>
      <c r="F79" s="134">
        <v>5.86</v>
      </c>
      <c r="G79" s="134">
        <v>7.14</v>
      </c>
      <c r="H79" s="132" t="s">
        <v>40</v>
      </c>
      <c r="I79" s="132" t="s">
        <v>109</v>
      </c>
      <c r="J79" s="134">
        <v>0.157</v>
      </c>
      <c r="K79" s="115">
        <f t="shared" si="45"/>
        <v>0.34540000000000004</v>
      </c>
      <c r="L79" s="146">
        <v>27.5</v>
      </c>
      <c r="M79" s="117">
        <f t="shared" si="46"/>
        <v>4.8885325499999999</v>
      </c>
      <c r="N79" s="146">
        <f t="shared" si="47"/>
        <v>14.2836914</v>
      </c>
      <c r="O79" s="146">
        <f t="shared" si="48"/>
        <v>21.766789799999998</v>
      </c>
      <c r="P79" s="117">
        <f t="shared" si="44"/>
        <v>40.939013750000001</v>
      </c>
      <c r="Q79" s="117">
        <f t="shared" si="43"/>
        <v>90.065830250000005</v>
      </c>
    </row>
    <row r="80" spans="1:17">
      <c r="A80" s="150">
        <v>8</v>
      </c>
      <c r="B80" s="20" t="s">
        <v>118</v>
      </c>
      <c r="C80" s="161" t="s">
        <v>314</v>
      </c>
      <c r="D80" s="9" t="s">
        <v>31</v>
      </c>
      <c r="E80" s="124">
        <v>1</v>
      </c>
      <c r="F80" s="116">
        <v>0</v>
      </c>
      <c r="G80" s="116">
        <v>0</v>
      </c>
      <c r="H80" s="132" t="s">
        <v>119</v>
      </c>
      <c r="I80" s="132" t="s">
        <v>31</v>
      </c>
      <c r="J80" s="135">
        <v>1</v>
      </c>
      <c r="K80" s="115">
        <f t="shared" si="45"/>
        <v>1</v>
      </c>
      <c r="L80" s="146">
        <v>45</v>
      </c>
      <c r="M80" s="117">
        <f t="shared" si="46"/>
        <v>50.951700000000002</v>
      </c>
      <c r="N80" s="146">
        <f t="shared" si="47"/>
        <v>0</v>
      </c>
      <c r="O80" s="146">
        <f t="shared" si="48"/>
        <v>0</v>
      </c>
      <c r="P80" s="117">
        <f t="shared" si="44"/>
        <v>50.951700000000002</v>
      </c>
      <c r="Q80" s="117">
        <f t="shared" si="43"/>
        <v>50.951700000000002</v>
      </c>
    </row>
    <row r="81" spans="1:18">
      <c r="A81" s="105">
        <v>9</v>
      </c>
      <c r="B81" s="20" t="s">
        <v>118</v>
      </c>
      <c r="C81" s="161" t="s">
        <v>315</v>
      </c>
      <c r="D81" s="9" t="s">
        <v>31</v>
      </c>
      <c r="E81" s="124">
        <v>1</v>
      </c>
      <c r="F81" s="116">
        <v>0</v>
      </c>
      <c r="G81" s="116">
        <v>0</v>
      </c>
      <c r="H81" s="132" t="s">
        <v>120</v>
      </c>
      <c r="I81" s="132" t="s">
        <v>31</v>
      </c>
      <c r="J81" s="135">
        <v>1</v>
      </c>
      <c r="K81" s="115">
        <f t="shared" si="45"/>
        <v>1</v>
      </c>
      <c r="L81" s="146">
        <v>47.5</v>
      </c>
      <c r="M81" s="117">
        <f t="shared" si="46"/>
        <v>53.782350000000001</v>
      </c>
      <c r="N81" s="146">
        <f t="shared" si="47"/>
        <v>0</v>
      </c>
      <c r="O81" s="146">
        <f t="shared" si="48"/>
        <v>0</v>
      </c>
      <c r="P81" s="117">
        <f t="shared" si="44"/>
        <v>53.782350000000001</v>
      </c>
      <c r="Q81" s="117">
        <f t="shared" si="43"/>
        <v>53.782350000000001</v>
      </c>
    </row>
    <row r="82" spans="1:18">
      <c r="A82" s="150">
        <v>10</v>
      </c>
      <c r="B82" s="20" t="s">
        <v>118</v>
      </c>
      <c r="C82" s="161" t="s">
        <v>316</v>
      </c>
      <c r="D82" s="9" t="s">
        <v>31</v>
      </c>
      <c r="E82" s="124">
        <v>1</v>
      </c>
      <c r="F82" s="116">
        <v>0</v>
      </c>
      <c r="G82" s="116">
        <v>0</v>
      </c>
      <c r="H82" s="132" t="s">
        <v>120</v>
      </c>
      <c r="I82" s="132" t="s">
        <v>31</v>
      </c>
      <c r="J82" s="135">
        <v>1</v>
      </c>
      <c r="K82" s="115">
        <f t="shared" si="45"/>
        <v>1</v>
      </c>
      <c r="L82" s="146">
        <v>34</v>
      </c>
      <c r="M82" s="117">
        <f t="shared" si="46"/>
        <v>38.496839999999999</v>
      </c>
      <c r="N82" s="146">
        <f t="shared" si="47"/>
        <v>0</v>
      </c>
      <c r="O82" s="146">
        <f t="shared" si="48"/>
        <v>0</v>
      </c>
      <c r="P82" s="117">
        <f t="shared" si="44"/>
        <v>38.496839999999999</v>
      </c>
      <c r="Q82" s="117">
        <f t="shared" si="43"/>
        <v>38.496839999999999</v>
      </c>
    </row>
    <row r="83" spans="1:18" ht="30">
      <c r="A83" s="105">
        <v>11</v>
      </c>
      <c r="B83" s="20" t="s">
        <v>118</v>
      </c>
      <c r="C83" s="161" t="s">
        <v>317</v>
      </c>
      <c r="D83" s="9" t="s">
        <v>31</v>
      </c>
      <c r="E83" s="124">
        <v>1</v>
      </c>
      <c r="F83" s="116">
        <v>0</v>
      </c>
      <c r="G83" s="116">
        <v>0</v>
      </c>
      <c r="H83" s="132" t="s">
        <v>152</v>
      </c>
      <c r="I83" s="132" t="s">
        <v>31</v>
      </c>
      <c r="J83" s="135">
        <v>1</v>
      </c>
      <c r="K83" s="115">
        <f t="shared" si="45"/>
        <v>1</v>
      </c>
      <c r="L83" s="146">
        <v>124</v>
      </c>
      <c r="M83" s="115">
        <f t="shared" si="46"/>
        <v>140.40024</v>
      </c>
      <c r="N83" s="146">
        <f t="shared" si="47"/>
        <v>0</v>
      </c>
      <c r="O83" s="146">
        <f t="shared" si="48"/>
        <v>0</v>
      </c>
      <c r="P83" s="117">
        <f t="shared" si="44"/>
        <v>140.40024</v>
      </c>
      <c r="Q83" s="117">
        <f t="shared" si="43"/>
        <v>140.40024</v>
      </c>
    </row>
    <row r="84" spans="1:18">
      <c r="A84" s="150">
        <v>12</v>
      </c>
      <c r="B84" s="108" t="s">
        <v>118</v>
      </c>
      <c r="C84" s="161" t="s">
        <v>318</v>
      </c>
      <c r="D84" s="9" t="s">
        <v>39</v>
      </c>
      <c r="E84" s="123">
        <v>30.4</v>
      </c>
      <c r="F84" s="116">
        <v>0</v>
      </c>
      <c r="G84" s="116">
        <v>0</v>
      </c>
      <c r="H84" s="111" t="s">
        <v>121</v>
      </c>
      <c r="I84" s="131" t="s">
        <v>39</v>
      </c>
      <c r="J84" s="118">
        <v>1</v>
      </c>
      <c r="K84" s="115">
        <f>E84*J84</f>
        <v>30.4</v>
      </c>
      <c r="L84" s="143">
        <v>0.47899999999999998</v>
      </c>
      <c r="M84" s="117">
        <f>J84*L84*1.13226</f>
        <v>0.54235253999999999</v>
      </c>
      <c r="N84" s="146">
        <f>F84*2.43749</f>
        <v>0</v>
      </c>
      <c r="O84" s="146">
        <f>G84*3.04857</f>
        <v>0</v>
      </c>
      <c r="P84" s="117">
        <f>SUM(M84:M84,N84,O84)</f>
        <v>0.54235253999999999</v>
      </c>
      <c r="Q84" s="117">
        <f>E84*P84</f>
        <v>16.487517216000001</v>
      </c>
    </row>
    <row r="85" spans="1:18">
      <c r="A85" s="207">
        <v>13</v>
      </c>
      <c r="B85" s="207" t="s">
        <v>319</v>
      </c>
      <c r="C85" s="208" t="s">
        <v>320</v>
      </c>
      <c r="D85" s="209" t="s">
        <v>113</v>
      </c>
      <c r="E85" s="210">
        <v>0.03</v>
      </c>
      <c r="F85" s="211">
        <v>2.75</v>
      </c>
      <c r="G85" s="211">
        <v>0</v>
      </c>
      <c r="H85" s="127" t="s">
        <v>41</v>
      </c>
      <c r="I85" s="127" t="s">
        <v>39</v>
      </c>
      <c r="J85" s="127">
        <v>2</v>
      </c>
      <c r="K85" s="117">
        <f>E85*J85</f>
        <v>0.06</v>
      </c>
      <c r="L85" s="146">
        <f>1.05/0.95</f>
        <v>1.1052631578947369</v>
      </c>
      <c r="M85" s="117">
        <f t="shared" ref="M85:M86" si="50">J85*L85*1.13226</f>
        <v>2.5028905263157899</v>
      </c>
      <c r="N85" s="204">
        <f>F85*2.43749</f>
        <v>6.7030975000000002</v>
      </c>
      <c r="O85" s="204">
        <f>G85*3.04857</f>
        <v>0</v>
      </c>
      <c r="P85" s="212">
        <f>SUM(M85:M86,N85,O85)</f>
        <v>14.867288026315791</v>
      </c>
      <c r="Q85" s="212">
        <f t="shared" ref="Q85" si="51">E85*P85</f>
        <v>0.44601864078947373</v>
      </c>
    </row>
    <row r="86" spans="1:18">
      <c r="A86" s="207"/>
      <c r="B86" s="207"/>
      <c r="C86" s="208"/>
      <c r="D86" s="209"/>
      <c r="E86" s="210"/>
      <c r="F86" s="211"/>
      <c r="G86" s="211"/>
      <c r="H86" s="127" t="s">
        <v>321</v>
      </c>
      <c r="I86" s="127" t="s">
        <v>39</v>
      </c>
      <c r="J86" s="127">
        <v>4</v>
      </c>
      <c r="K86" s="117">
        <f>E85*J86</f>
        <v>0.12</v>
      </c>
      <c r="L86" s="146">
        <v>1.25</v>
      </c>
      <c r="M86" s="117">
        <f t="shared" si="50"/>
        <v>5.6613000000000007</v>
      </c>
      <c r="N86" s="205"/>
      <c r="O86" s="205"/>
      <c r="P86" s="212"/>
      <c r="Q86" s="212"/>
    </row>
    <row r="87" spans="1:18" ht="15.75">
      <c r="A87" s="105">
        <v>14</v>
      </c>
      <c r="B87" s="20" t="s">
        <v>151</v>
      </c>
      <c r="C87" s="163" t="s">
        <v>150</v>
      </c>
      <c r="D87" s="9" t="s">
        <v>156</v>
      </c>
      <c r="E87" s="165">
        <v>0.7</v>
      </c>
      <c r="F87" s="122">
        <f>37.1/100</f>
        <v>0.371</v>
      </c>
      <c r="G87" s="121">
        <f>6.2/100</f>
        <v>6.2E-2</v>
      </c>
      <c r="H87" s="127" t="s">
        <v>207</v>
      </c>
      <c r="I87" s="148" t="s">
        <v>45</v>
      </c>
      <c r="J87" s="139">
        <v>1.4E-2</v>
      </c>
      <c r="K87" s="117">
        <f t="shared" ref="K87:K88" si="52">E87*J87</f>
        <v>9.7999999999999997E-3</v>
      </c>
      <c r="L87" s="116">
        <v>25.5</v>
      </c>
      <c r="M87" s="117">
        <f t="shared" si="46"/>
        <v>0.40421681999999998</v>
      </c>
      <c r="N87" s="146">
        <f t="shared" ref="N87:N88" si="53">F87*2.43749</f>
        <v>0.90430878999999997</v>
      </c>
      <c r="O87" s="146">
        <f t="shared" ref="O87:O88" si="54">G87*3.04857</f>
        <v>0.18901133999999997</v>
      </c>
      <c r="P87" s="117">
        <f t="shared" si="44"/>
        <v>1.49753695</v>
      </c>
      <c r="Q87" s="117">
        <f t="shared" si="43"/>
        <v>1.0482758649999999</v>
      </c>
    </row>
    <row r="88" spans="1:18" ht="45">
      <c r="A88" s="105">
        <v>15</v>
      </c>
      <c r="B88" s="147" t="s">
        <v>115</v>
      </c>
      <c r="C88" s="161" t="s">
        <v>322</v>
      </c>
      <c r="D88" s="9" t="s">
        <v>116</v>
      </c>
      <c r="E88" s="123">
        <v>19.3</v>
      </c>
      <c r="F88" s="128">
        <f>14.5/100</f>
        <v>0.14499999999999999</v>
      </c>
      <c r="G88" s="128">
        <f>1.5/100</f>
        <v>1.4999999999999999E-2</v>
      </c>
      <c r="H88" s="126" t="s">
        <v>114</v>
      </c>
      <c r="I88" s="127" t="s">
        <v>39</v>
      </c>
      <c r="J88" s="116">
        <v>2.4</v>
      </c>
      <c r="K88" s="115">
        <f t="shared" si="52"/>
        <v>46.32</v>
      </c>
      <c r="L88" s="143">
        <v>0.16500000000000001</v>
      </c>
      <c r="M88" s="117">
        <f t="shared" si="46"/>
        <v>0.44837496000000004</v>
      </c>
      <c r="N88" s="146">
        <f t="shared" si="53"/>
        <v>0.35343604999999995</v>
      </c>
      <c r="O88" s="146">
        <f t="shared" si="54"/>
        <v>4.5728549999999993E-2</v>
      </c>
      <c r="P88" s="117">
        <f t="shared" si="44"/>
        <v>0.84753955999999997</v>
      </c>
      <c r="Q88" s="117">
        <f t="shared" si="43"/>
        <v>16.357513508</v>
      </c>
    </row>
    <row r="89" spans="1:18">
      <c r="A89" s="9"/>
      <c r="B89" s="10"/>
      <c r="C89" s="11" t="s">
        <v>32</v>
      </c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9">
        <f>SUM(Q19:Q88)</f>
        <v>16742.59303496527</v>
      </c>
    </row>
    <row r="90" spans="1:18">
      <c r="A90" s="9"/>
      <c r="B90" s="10"/>
      <c r="C90" s="11" t="s">
        <v>222</v>
      </c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9">
        <f>+Q89*0.133</f>
        <v>2226.7648736503811</v>
      </c>
    </row>
    <row r="91" spans="1:18">
      <c r="A91" s="9"/>
      <c r="B91" s="10"/>
      <c r="C91" s="13" t="s">
        <v>223</v>
      </c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9">
        <f>SUM(Q89:Q90)</f>
        <v>18969.35790861565</v>
      </c>
    </row>
    <row r="92" spans="1:18">
      <c r="A92" s="9"/>
      <c r="B92" s="10"/>
      <c r="C92" s="13" t="s">
        <v>224</v>
      </c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9">
        <f>+Q91*0.11</f>
        <v>2086.6293699477214</v>
      </c>
    </row>
    <row r="93" spans="1:18" ht="15.75">
      <c r="A93" s="9"/>
      <c r="B93" s="10"/>
      <c r="C93" s="13" t="s">
        <v>223</v>
      </c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9">
        <f>SUM(Q91:Q92)</f>
        <v>21055.987278563371</v>
      </c>
      <c r="R93" s="29"/>
    </row>
    <row r="98" spans="3:6">
      <c r="C98" s="7" t="s">
        <v>42</v>
      </c>
      <c r="D98" s="6"/>
      <c r="E98" s="6"/>
      <c r="F98" s="6" t="s">
        <v>43</v>
      </c>
    </row>
  </sheetData>
  <mergeCells count="66">
    <mergeCell ref="Q20:Q21"/>
    <mergeCell ref="A20:A21"/>
    <mergeCell ref="B20:B21"/>
    <mergeCell ref="C20:C21"/>
    <mergeCell ref="D20:D21"/>
    <mergeCell ref="E20:E21"/>
    <mergeCell ref="F20:F21"/>
    <mergeCell ref="G20:G21"/>
    <mergeCell ref="N20:N21"/>
    <mergeCell ref="O20:O21"/>
    <mergeCell ref="P20:P21"/>
    <mergeCell ref="Q85:Q86"/>
    <mergeCell ref="A72:D72"/>
    <mergeCell ref="A85:A86"/>
    <mergeCell ref="B85:B86"/>
    <mergeCell ref="C85:C86"/>
    <mergeCell ref="D85:D86"/>
    <mergeCell ref="E85:E86"/>
    <mergeCell ref="F85:F86"/>
    <mergeCell ref="G85:G86"/>
    <mergeCell ref="N85:N86"/>
    <mergeCell ref="O85:O86"/>
    <mergeCell ref="P85:P86"/>
    <mergeCell ref="A71:D71"/>
    <mergeCell ref="G65:G66"/>
    <mergeCell ref="N65:N66"/>
    <mergeCell ref="O65:O66"/>
    <mergeCell ref="P65:P66"/>
    <mergeCell ref="Q65:Q66"/>
    <mergeCell ref="A65:A66"/>
    <mergeCell ref="B65:B66"/>
    <mergeCell ref="C65:C66"/>
    <mergeCell ref="D65:D66"/>
    <mergeCell ref="E65:E66"/>
    <mergeCell ref="F65:F66"/>
    <mergeCell ref="A47:D47"/>
    <mergeCell ref="F42:F44"/>
    <mergeCell ref="G42:G44"/>
    <mergeCell ref="N42:N44"/>
    <mergeCell ref="O42:O44"/>
    <mergeCell ref="P42:P44"/>
    <mergeCell ref="Q42:Q44"/>
    <mergeCell ref="A22:D22"/>
    <mergeCell ref="A42:A44"/>
    <mergeCell ref="B42:B44"/>
    <mergeCell ref="C42:C44"/>
    <mergeCell ref="D42:D44"/>
    <mergeCell ref="E42:E44"/>
    <mergeCell ref="H14:H15"/>
    <mergeCell ref="I14:L14"/>
    <mergeCell ref="M14:O14"/>
    <mergeCell ref="P14:Q14"/>
    <mergeCell ref="A17:D17"/>
    <mergeCell ref="E14:E15"/>
    <mergeCell ref="F14:G14"/>
    <mergeCell ref="A18:D18"/>
    <mergeCell ref="A14:A15"/>
    <mergeCell ref="B14:B15"/>
    <mergeCell ref="C14:C15"/>
    <mergeCell ref="D14:D15"/>
    <mergeCell ref="L7:O7"/>
    <mergeCell ref="C1:O1"/>
    <mergeCell ref="E3:H3"/>
    <mergeCell ref="D4:J4"/>
    <mergeCell ref="A5:Q5"/>
    <mergeCell ref="A6:Q6"/>
  </mergeCells>
  <pageMargins left="0.24" right="0.16" top="0.43" bottom="0.27" header="0.2" footer="0.2"/>
  <pageSetup paperSize="9" scale="82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48415-A544-4F88-8BD6-FD68C93556AD}">
  <sheetPr>
    <tabColor rgb="FF92D050"/>
  </sheetPr>
  <dimension ref="A1:R54"/>
  <sheetViews>
    <sheetView view="pageBreakPreview" topLeftCell="A41" zoomScaleNormal="100" zoomScaleSheetLayoutView="100" workbookViewId="0">
      <selection activeCell="C34" sqref="C34"/>
    </sheetView>
  </sheetViews>
  <sheetFormatPr defaultRowHeight="1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25.5" customHeight="1">
      <c r="B1" s="77"/>
      <c r="C1" s="228" t="s">
        <v>264</v>
      </c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77"/>
      <c r="Q1" s="77"/>
    </row>
    <row r="2" spans="1:17" ht="18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37"/>
      <c r="N2" s="79"/>
      <c r="O2" s="79"/>
      <c r="P2" s="79"/>
      <c r="Q2" s="79"/>
    </row>
    <row r="3" spans="1:17">
      <c r="B3" s="78"/>
      <c r="C3" s="78"/>
      <c r="D3" s="78"/>
      <c r="E3" s="229" t="s">
        <v>245</v>
      </c>
      <c r="F3" s="229"/>
      <c r="G3" s="229"/>
      <c r="H3" s="229"/>
      <c r="I3" s="78"/>
      <c r="J3" s="78"/>
      <c r="K3" s="78"/>
      <c r="L3" s="78"/>
      <c r="M3" s="78"/>
      <c r="N3" s="78"/>
      <c r="O3" s="78"/>
      <c r="P3" s="78"/>
      <c r="Q3" s="78"/>
    </row>
    <row r="4" spans="1:17">
      <c r="B4" s="15"/>
      <c r="C4" s="15"/>
      <c r="D4" s="230" t="s">
        <v>605</v>
      </c>
      <c r="E4" s="230"/>
      <c r="F4" s="230"/>
      <c r="G4" s="230"/>
      <c r="H4" s="230"/>
      <c r="I4" s="230"/>
      <c r="J4" s="230"/>
      <c r="K4" s="15"/>
      <c r="L4" s="15"/>
      <c r="M4" s="15"/>
      <c r="N4" s="15"/>
      <c r="O4" s="15"/>
      <c r="P4" s="15"/>
      <c r="Q4" s="15"/>
    </row>
    <row r="5" spans="1:17" ht="15.75">
      <c r="A5" s="231" t="s">
        <v>1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</row>
    <row r="6" spans="1:17" ht="15.75">
      <c r="A6" s="232"/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</row>
    <row r="7" spans="1:17" ht="15.75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33" t="s">
        <v>2</v>
      </c>
      <c r="M7" s="233"/>
      <c r="N7" s="233"/>
      <c r="O7" s="233"/>
      <c r="P7" s="80">
        <f>+Q50</f>
        <v>4070.6702914389998</v>
      </c>
      <c r="Q7" s="81" t="s">
        <v>3</v>
      </c>
    </row>
    <row r="8" spans="1:17" ht="15.75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267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>
      <c r="A10" s="1"/>
      <c r="B10" s="1"/>
      <c r="C10" s="17" t="s">
        <v>7</v>
      </c>
      <c r="D10" s="81"/>
      <c r="E10" s="145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>
      <c r="A12" s="1"/>
      <c r="B12" s="1"/>
      <c r="C12" s="17" t="s">
        <v>9</v>
      </c>
      <c r="D12" s="81"/>
      <c r="E12" s="17" t="s">
        <v>268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>
      <c r="A14" s="223" t="s">
        <v>10</v>
      </c>
      <c r="B14" s="223" t="s">
        <v>11</v>
      </c>
      <c r="C14" s="223" t="s">
        <v>12</v>
      </c>
      <c r="D14" s="223" t="s">
        <v>46</v>
      </c>
      <c r="E14" s="234" t="s">
        <v>13</v>
      </c>
      <c r="F14" s="234" t="s">
        <v>14</v>
      </c>
      <c r="G14" s="234"/>
      <c r="H14" s="223" t="s">
        <v>15</v>
      </c>
      <c r="I14" s="223" t="s">
        <v>16</v>
      </c>
      <c r="J14" s="223"/>
      <c r="K14" s="223"/>
      <c r="L14" s="223"/>
      <c r="M14" s="223" t="s">
        <v>17</v>
      </c>
      <c r="N14" s="223"/>
      <c r="O14" s="223"/>
      <c r="P14" s="223" t="s">
        <v>18</v>
      </c>
      <c r="Q14" s="223"/>
    </row>
    <row r="15" spans="1:17" ht="45">
      <c r="A15" s="223"/>
      <c r="B15" s="223"/>
      <c r="C15" s="223"/>
      <c r="D15" s="223"/>
      <c r="E15" s="234"/>
      <c r="F15" s="118" t="s">
        <v>19</v>
      </c>
      <c r="G15" s="118" t="s">
        <v>20</v>
      </c>
      <c r="H15" s="223"/>
      <c r="I15" s="118" t="s">
        <v>21</v>
      </c>
      <c r="J15" s="118" t="s">
        <v>22</v>
      </c>
      <c r="K15" s="118" t="s">
        <v>23</v>
      </c>
      <c r="L15" s="118" t="s">
        <v>24</v>
      </c>
      <c r="M15" s="110" t="s">
        <v>25</v>
      </c>
      <c r="N15" s="110" t="s">
        <v>26</v>
      </c>
      <c r="O15" s="110" t="s">
        <v>27</v>
      </c>
      <c r="P15" s="110" t="s">
        <v>28</v>
      </c>
      <c r="Q15" s="110" t="s">
        <v>29</v>
      </c>
    </row>
    <row r="16" spans="1:17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>
      <c r="A17" s="221" t="s">
        <v>605</v>
      </c>
      <c r="B17" s="221"/>
      <c r="C17" s="221"/>
      <c r="D17" s="221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>
      <c r="A18" s="206" t="s">
        <v>606</v>
      </c>
      <c r="B18" s="206"/>
      <c r="C18" s="206"/>
      <c r="D18" s="206"/>
      <c r="E18" s="8"/>
      <c r="F18" s="12"/>
      <c r="G18" s="12"/>
      <c r="H18" s="12"/>
      <c r="I18" s="12"/>
      <c r="J18" s="12"/>
      <c r="K18" s="115"/>
      <c r="L18" s="146"/>
      <c r="M18" s="117"/>
      <c r="N18" s="146"/>
      <c r="O18" s="146"/>
      <c r="P18" s="117"/>
      <c r="Q18" s="117"/>
    </row>
    <row r="19" spans="1:17">
      <c r="A19" s="105">
        <v>1</v>
      </c>
      <c r="B19" s="150" t="s">
        <v>164</v>
      </c>
      <c r="C19" s="161" t="s">
        <v>165</v>
      </c>
      <c r="D19" s="9" t="s">
        <v>44</v>
      </c>
      <c r="E19" s="124">
        <v>266</v>
      </c>
      <c r="F19" s="146">
        <v>0</v>
      </c>
      <c r="G19" s="146">
        <v>0</v>
      </c>
      <c r="H19" s="110"/>
      <c r="I19" s="115"/>
      <c r="J19" s="116"/>
      <c r="K19" s="115">
        <f t="shared" ref="K19:K44" si="0">E19*J19</f>
        <v>0</v>
      </c>
      <c r="L19" s="118"/>
      <c r="M19" s="117">
        <f>J19*L19*1.13226</f>
        <v>0</v>
      </c>
      <c r="N19" s="146">
        <f t="shared" ref="N19:N34" si="1">F19*2.43749</f>
        <v>0</v>
      </c>
      <c r="O19" s="146">
        <f t="shared" ref="O19:O34" si="2">G19*3.04857</f>
        <v>0</v>
      </c>
      <c r="P19" s="117">
        <v>0.33</v>
      </c>
      <c r="Q19" s="117">
        <f t="shared" ref="Q19:Q45" si="3">E19*P19</f>
        <v>87.78</v>
      </c>
    </row>
    <row r="20" spans="1:17" ht="60.75">
      <c r="A20" s="105">
        <v>2</v>
      </c>
      <c r="B20" s="108" t="s">
        <v>208</v>
      </c>
      <c r="C20" s="161" t="s">
        <v>399</v>
      </c>
      <c r="D20" s="9" t="s">
        <v>134</v>
      </c>
      <c r="E20" s="123">
        <v>9</v>
      </c>
      <c r="F20" s="146">
        <f>82.6/100</f>
        <v>0.82599999999999996</v>
      </c>
      <c r="G20" s="146">
        <f>78.4/100</f>
        <v>0.78400000000000003</v>
      </c>
      <c r="H20" s="110"/>
      <c r="I20" s="115"/>
      <c r="J20" s="116"/>
      <c r="K20" s="115">
        <f t="shared" si="0"/>
        <v>0</v>
      </c>
      <c r="L20" s="146"/>
      <c r="M20" s="117">
        <f t="shared" ref="M20:M25" si="4">J20*L20*1.13226</f>
        <v>0</v>
      </c>
      <c r="N20" s="146">
        <f t="shared" si="1"/>
        <v>2.0133667399999999</v>
      </c>
      <c r="O20" s="146">
        <f t="shared" si="2"/>
        <v>2.3900788799999999</v>
      </c>
      <c r="P20" s="117">
        <f t="shared" ref="P20:P45" si="5">SUM(M20:M20,N20,O20)</f>
        <v>4.4034456199999994</v>
      </c>
      <c r="Q20" s="117">
        <f t="shared" si="3"/>
        <v>39.631010579999995</v>
      </c>
    </row>
    <row r="21" spans="1:17" ht="45">
      <c r="A21" s="105">
        <v>3</v>
      </c>
      <c r="B21" s="150" t="s">
        <v>158</v>
      </c>
      <c r="C21" s="161" t="s">
        <v>269</v>
      </c>
      <c r="D21" s="9" t="s">
        <v>134</v>
      </c>
      <c r="E21" s="123">
        <v>36</v>
      </c>
      <c r="F21" s="143">
        <f>13.3/1000</f>
        <v>1.3300000000000001E-2</v>
      </c>
      <c r="G21" s="146">
        <f>284.29/1000</f>
        <v>0.28429000000000004</v>
      </c>
      <c r="H21" s="110"/>
      <c r="I21" s="115"/>
      <c r="J21" s="116"/>
      <c r="K21" s="115">
        <f t="shared" si="0"/>
        <v>0</v>
      </c>
      <c r="L21" s="146"/>
      <c r="M21" s="117">
        <f t="shared" si="4"/>
        <v>0</v>
      </c>
      <c r="N21" s="146">
        <f t="shared" si="1"/>
        <v>3.2418617000000004E-2</v>
      </c>
      <c r="O21" s="146">
        <f t="shared" si="2"/>
        <v>0.86667796530000007</v>
      </c>
      <c r="P21" s="117">
        <f t="shared" si="5"/>
        <v>0.89909658230000011</v>
      </c>
      <c r="Q21" s="117">
        <f t="shared" si="3"/>
        <v>32.367476962800005</v>
      </c>
    </row>
    <row r="22" spans="1:17" ht="30">
      <c r="A22" s="105">
        <v>4</v>
      </c>
      <c r="B22" s="150" t="s">
        <v>227</v>
      </c>
      <c r="C22" s="161" t="s">
        <v>270</v>
      </c>
      <c r="D22" s="9" t="s">
        <v>113</v>
      </c>
      <c r="E22" s="123">
        <v>68.400000000000006</v>
      </c>
      <c r="F22" s="146">
        <v>0</v>
      </c>
      <c r="G22" s="146">
        <v>0.39</v>
      </c>
      <c r="H22" s="110"/>
      <c r="I22" s="115"/>
      <c r="J22" s="116"/>
      <c r="K22" s="115">
        <f t="shared" si="0"/>
        <v>0</v>
      </c>
      <c r="L22" s="146"/>
      <c r="M22" s="117">
        <f t="shared" si="4"/>
        <v>0</v>
      </c>
      <c r="N22" s="146">
        <f t="shared" si="1"/>
        <v>0</v>
      </c>
      <c r="O22" s="146">
        <f t="shared" si="2"/>
        <v>1.1889422999999999</v>
      </c>
      <c r="P22" s="117">
        <f t="shared" si="5"/>
        <v>1.1889422999999999</v>
      </c>
      <c r="Q22" s="117">
        <f t="shared" si="3"/>
        <v>81.323653320000005</v>
      </c>
    </row>
    <row r="23" spans="1:17" ht="45">
      <c r="A23" s="105">
        <v>5</v>
      </c>
      <c r="B23" s="150" t="s">
        <v>158</v>
      </c>
      <c r="C23" s="161" t="s">
        <v>351</v>
      </c>
      <c r="D23" s="9" t="s">
        <v>134</v>
      </c>
      <c r="E23" s="124">
        <v>90</v>
      </c>
      <c r="F23" s="143">
        <f>13.3/1000</f>
        <v>1.3300000000000001E-2</v>
      </c>
      <c r="G23" s="146">
        <f>284.29/1000</f>
        <v>0.28429000000000004</v>
      </c>
      <c r="H23" s="110"/>
      <c r="I23" s="115"/>
      <c r="J23" s="116"/>
      <c r="K23" s="115">
        <f t="shared" si="0"/>
        <v>0</v>
      </c>
      <c r="L23" s="146"/>
      <c r="M23" s="117">
        <f t="shared" si="4"/>
        <v>0</v>
      </c>
      <c r="N23" s="146">
        <f t="shared" si="1"/>
        <v>3.2418617000000004E-2</v>
      </c>
      <c r="O23" s="146">
        <f t="shared" si="2"/>
        <v>0.86667796530000007</v>
      </c>
      <c r="P23" s="117">
        <f t="shared" si="5"/>
        <v>0.89909658230000011</v>
      </c>
      <c r="Q23" s="117">
        <f t="shared" si="3"/>
        <v>80.918692407000009</v>
      </c>
    </row>
    <row r="24" spans="1:17" ht="30">
      <c r="A24" s="105">
        <v>6</v>
      </c>
      <c r="B24" s="142" t="s">
        <v>273</v>
      </c>
      <c r="C24" s="161" t="s">
        <v>349</v>
      </c>
      <c r="D24" s="9" t="s">
        <v>134</v>
      </c>
      <c r="E24" s="124">
        <v>10</v>
      </c>
      <c r="F24" s="146">
        <v>1.94</v>
      </c>
      <c r="G24" s="146">
        <v>0</v>
      </c>
      <c r="H24" s="110"/>
      <c r="I24" s="115"/>
      <c r="J24" s="116"/>
      <c r="K24" s="115">
        <f t="shared" si="0"/>
        <v>0</v>
      </c>
      <c r="L24" s="146"/>
      <c r="M24" s="117">
        <f t="shared" si="4"/>
        <v>0</v>
      </c>
      <c r="N24" s="146">
        <f t="shared" si="1"/>
        <v>4.7287305999999996</v>
      </c>
      <c r="O24" s="146">
        <f t="shared" si="2"/>
        <v>0</v>
      </c>
      <c r="P24" s="117">
        <f t="shared" si="5"/>
        <v>4.7287305999999996</v>
      </c>
      <c r="Q24" s="117">
        <f t="shared" si="3"/>
        <v>47.287305999999994</v>
      </c>
    </row>
    <row r="25" spans="1:17" ht="30">
      <c r="A25" s="105">
        <v>7</v>
      </c>
      <c r="B25" s="20" t="s">
        <v>274</v>
      </c>
      <c r="C25" s="161" t="s">
        <v>275</v>
      </c>
      <c r="D25" s="9" t="s">
        <v>134</v>
      </c>
      <c r="E25" s="124">
        <v>10</v>
      </c>
      <c r="F25" s="143">
        <f>9.86/1000</f>
        <v>9.859999999999999E-3</v>
      </c>
      <c r="G25" s="146">
        <f>210.8/1000</f>
        <v>0.21080000000000002</v>
      </c>
      <c r="H25" s="110"/>
      <c r="I25" s="115"/>
      <c r="J25" s="116"/>
      <c r="K25" s="115">
        <f t="shared" si="0"/>
        <v>0</v>
      </c>
      <c r="L25" s="118"/>
      <c r="M25" s="117">
        <f t="shared" si="4"/>
        <v>0</v>
      </c>
      <c r="N25" s="146">
        <f t="shared" si="1"/>
        <v>2.4033651399999998E-2</v>
      </c>
      <c r="O25" s="146">
        <f t="shared" si="2"/>
        <v>0.64263855599999997</v>
      </c>
      <c r="P25" s="117">
        <f t="shared" si="5"/>
        <v>0.66667220739999999</v>
      </c>
      <c r="Q25" s="117">
        <f t="shared" si="3"/>
        <v>6.6667220739999999</v>
      </c>
    </row>
    <row r="26" spans="1:17" ht="30">
      <c r="A26" s="105">
        <v>8</v>
      </c>
      <c r="B26" s="150" t="s">
        <v>228</v>
      </c>
      <c r="C26" s="161" t="s">
        <v>276</v>
      </c>
      <c r="D26" s="9" t="s">
        <v>182</v>
      </c>
      <c r="E26" s="124">
        <v>200</v>
      </c>
      <c r="F26" s="146">
        <v>0</v>
      </c>
      <c r="G26" s="146">
        <v>0.39</v>
      </c>
      <c r="H26" s="110"/>
      <c r="I26" s="115"/>
      <c r="J26" s="116"/>
      <c r="K26" s="115">
        <f t="shared" si="0"/>
        <v>0</v>
      </c>
      <c r="L26" s="146"/>
      <c r="M26" s="117">
        <f>J26*L26*1.13226</f>
        <v>0</v>
      </c>
      <c r="N26" s="146">
        <f t="shared" si="1"/>
        <v>0</v>
      </c>
      <c r="O26" s="146">
        <f t="shared" si="2"/>
        <v>1.1889422999999999</v>
      </c>
      <c r="P26" s="117">
        <f t="shared" si="5"/>
        <v>1.1889422999999999</v>
      </c>
      <c r="Q26" s="117">
        <f t="shared" si="3"/>
        <v>237.78845999999999</v>
      </c>
    </row>
    <row r="27" spans="1:17" ht="45">
      <c r="A27" s="105">
        <v>9</v>
      </c>
      <c r="B27" s="119" t="s">
        <v>277</v>
      </c>
      <c r="C27" s="161" t="s">
        <v>348</v>
      </c>
      <c r="D27" s="9" t="s">
        <v>134</v>
      </c>
      <c r="E27" s="124">
        <v>38</v>
      </c>
      <c r="F27" s="143">
        <f>17.5/1000</f>
        <v>1.7500000000000002E-2</v>
      </c>
      <c r="G27" s="146">
        <f>375.02/1000</f>
        <v>0.37501999999999996</v>
      </c>
      <c r="H27" s="110"/>
      <c r="I27" s="115"/>
      <c r="J27" s="116"/>
      <c r="K27" s="115">
        <f t="shared" si="0"/>
        <v>0</v>
      </c>
      <c r="L27" s="118"/>
      <c r="M27" s="117">
        <f t="shared" ref="M27:M39" si="6">J27*L27*1.13226</f>
        <v>0</v>
      </c>
      <c r="N27" s="146">
        <f t="shared" si="1"/>
        <v>4.2656075000000002E-2</v>
      </c>
      <c r="O27" s="146">
        <f t="shared" si="2"/>
        <v>1.1432747213999999</v>
      </c>
      <c r="P27" s="117">
        <f t="shared" si="5"/>
        <v>1.1859307963999999</v>
      </c>
      <c r="Q27" s="117">
        <f t="shared" si="3"/>
        <v>45.065370263199995</v>
      </c>
    </row>
    <row r="28" spans="1:17" ht="30">
      <c r="A28" s="105">
        <v>10</v>
      </c>
      <c r="B28" s="20" t="s">
        <v>278</v>
      </c>
      <c r="C28" s="161" t="s">
        <v>279</v>
      </c>
      <c r="D28" s="9" t="s">
        <v>272</v>
      </c>
      <c r="E28" s="124">
        <v>4</v>
      </c>
      <c r="F28" s="146">
        <f>474/100</f>
        <v>4.74</v>
      </c>
      <c r="G28" s="146">
        <v>0</v>
      </c>
      <c r="H28" s="110"/>
      <c r="I28" s="115"/>
      <c r="J28" s="116"/>
      <c r="K28" s="115">
        <f t="shared" si="0"/>
        <v>0</v>
      </c>
      <c r="L28" s="118"/>
      <c r="M28" s="117">
        <f t="shared" si="6"/>
        <v>0</v>
      </c>
      <c r="N28" s="146">
        <f t="shared" si="1"/>
        <v>11.553702599999999</v>
      </c>
      <c r="O28" s="146">
        <f t="shared" si="2"/>
        <v>0</v>
      </c>
      <c r="P28" s="117">
        <f t="shared" si="5"/>
        <v>11.553702599999999</v>
      </c>
      <c r="Q28" s="117">
        <f t="shared" si="3"/>
        <v>46.214810399999998</v>
      </c>
    </row>
    <row r="29" spans="1:17" ht="30">
      <c r="A29" s="105">
        <v>11</v>
      </c>
      <c r="B29" s="20" t="s">
        <v>282</v>
      </c>
      <c r="C29" s="161" t="s">
        <v>281</v>
      </c>
      <c r="D29" s="9" t="s">
        <v>134</v>
      </c>
      <c r="E29" s="124">
        <v>4</v>
      </c>
      <c r="F29" s="143">
        <f>13.3/1000</f>
        <v>1.3300000000000001E-2</v>
      </c>
      <c r="G29" s="146">
        <f>284.29/1000</f>
        <v>0.28429000000000004</v>
      </c>
      <c r="H29" s="110"/>
      <c r="I29" s="115"/>
      <c r="J29" s="116"/>
      <c r="K29" s="115">
        <f t="shared" si="0"/>
        <v>0</v>
      </c>
      <c r="L29" s="118"/>
      <c r="M29" s="117">
        <f t="shared" si="6"/>
        <v>0</v>
      </c>
      <c r="N29" s="146">
        <f t="shared" si="1"/>
        <v>3.2418617000000004E-2</v>
      </c>
      <c r="O29" s="146">
        <f t="shared" si="2"/>
        <v>0.86667796530000007</v>
      </c>
      <c r="P29" s="117">
        <f t="shared" si="5"/>
        <v>0.89909658230000011</v>
      </c>
      <c r="Q29" s="117">
        <f t="shared" si="3"/>
        <v>3.5963863292000005</v>
      </c>
    </row>
    <row r="30" spans="1:17" ht="30">
      <c r="A30" s="105">
        <v>12</v>
      </c>
      <c r="B30" s="20" t="s">
        <v>280</v>
      </c>
      <c r="C30" s="161" t="s">
        <v>276</v>
      </c>
      <c r="D30" s="9" t="s">
        <v>182</v>
      </c>
      <c r="E30" s="123">
        <v>96.6</v>
      </c>
      <c r="F30" s="146">
        <v>0</v>
      </c>
      <c r="G30" s="146">
        <v>0.39</v>
      </c>
      <c r="H30" s="110"/>
      <c r="I30" s="115"/>
      <c r="J30" s="116"/>
      <c r="K30" s="115">
        <f t="shared" si="0"/>
        <v>0</v>
      </c>
      <c r="L30" s="118"/>
      <c r="M30" s="117">
        <f t="shared" si="6"/>
        <v>0</v>
      </c>
      <c r="N30" s="146">
        <f t="shared" si="1"/>
        <v>0</v>
      </c>
      <c r="O30" s="146">
        <f t="shared" si="2"/>
        <v>1.1889422999999999</v>
      </c>
      <c r="P30" s="117">
        <f t="shared" si="5"/>
        <v>1.1889422999999999</v>
      </c>
      <c r="Q30" s="117">
        <f t="shared" si="3"/>
        <v>114.85182617999999</v>
      </c>
    </row>
    <row r="31" spans="1:17" ht="45">
      <c r="A31" s="105">
        <v>13</v>
      </c>
      <c r="B31" s="20" t="s">
        <v>283</v>
      </c>
      <c r="C31" s="161" t="s">
        <v>353</v>
      </c>
      <c r="D31" s="9" t="s">
        <v>134</v>
      </c>
      <c r="E31" s="112">
        <v>9</v>
      </c>
      <c r="F31" s="146">
        <f>1.94*1.2</f>
        <v>2.3279999999999998</v>
      </c>
      <c r="G31" s="146">
        <v>0</v>
      </c>
      <c r="H31" s="110"/>
      <c r="I31" s="115"/>
      <c r="J31" s="116"/>
      <c r="K31" s="115">
        <f t="shared" si="0"/>
        <v>0</v>
      </c>
      <c r="L31" s="146"/>
      <c r="M31" s="117">
        <f t="shared" si="6"/>
        <v>0</v>
      </c>
      <c r="N31" s="146">
        <f t="shared" si="1"/>
        <v>5.6744767199999995</v>
      </c>
      <c r="O31" s="146">
        <f t="shared" si="2"/>
        <v>0</v>
      </c>
      <c r="P31" s="117">
        <f t="shared" si="5"/>
        <v>5.6744767199999995</v>
      </c>
      <c r="Q31" s="117">
        <f t="shared" si="3"/>
        <v>51.070290479999997</v>
      </c>
    </row>
    <row r="32" spans="1:17" ht="30">
      <c r="A32" s="105">
        <v>14</v>
      </c>
      <c r="B32" s="20" t="s">
        <v>33</v>
      </c>
      <c r="C32" s="161" t="s">
        <v>148</v>
      </c>
      <c r="D32" s="9" t="s">
        <v>45</v>
      </c>
      <c r="E32" s="112">
        <v>9</v>
      </c>
      <c r="F32" s="146">
        <v>0.89</v>
      </c>
      <c r="G32" s="146">
        <v>0</v>
      </c>
      <c r="H32" s="20" t="s">
        <v>34</v>
      </c>
      <c r="I32" s="20" t="s">
        <v>45</v>
      </c>
      <c r="J32" s="123">
        <v>1.1000000000000001</v>
      </c>
      <c r="K32" s="115">
        <f t="shared" si="0"/>
        <v>9.9</v>
      </c>
      <c r="L32" s="146">
        <v>3</v>
      </c>
      <c r="M32" s="117">
        <f t="shared" si="6"/>
        <v>3.7364580000000003</v>
      </c>
      <c r="N32" s="146">
        <f t="shared" si="1"/>
        <v>2.1693661</v>
      </c>
      <c r="O32" s="146">
        <f t="shared" si="2"/>
        <v>0</v>
      </c>
      <c r="P32" s="117">
        <f t="shared" si="5"/>
        <v>5.9058241000000002</v>
      </c>
      <c r="Q32" s="117">
        <f t="shared" si="3"/>
        <v>53.152416900000006</v>
      </c>
    </row>
    <row r="33" spans="1:17" ht="30">
      <c r="A33" s="105">
        <v>15</v>
      </c>
      <c r="B33" s="142" t="s">
        <v>284</v>
      </c>
      <c r="C33" s="163" t="s">
        <v>285</v>
      </c>
      <c r="D33" s="9" t="s">
        <v>134</v>
      </c>
      <c r="E33" s="164">
        <v>32</v>
      </c>
      <c r="F33" s="146">
        <v>0.89</v>
      </c>
      <c r="G33" s="146">
        <v>0</v>
      </c>
      <c r="H33" s="20" t="s">
        <v>34</v>
      </c>
      <c r="I33" s="20" t="s">
        <v>45</v>
      </c>
      <c r="J33" s="123">
        <v>1.1000000000000001</v>
      </c>
      <c r="K33" s="136">
        <f t="shared" si="0"/>
        <v>35.200000000000003</v>
      </c>
      <c r="L33" s="146">
        <v>3</v>
      </c>
      <c r="M33" s="117">
        <f t="shared" si="6"/>
        <v>3.7364580000000003</v>
      </c>
      <c r="N33" s="146">
        <f t="shared" si="1"/>
        <v>2.1693661</v>
      </c>
      <c r="O33" s="146">
        <f t="shared" si="2"/>
        <v>0</v>
      </c>
      <c r="P33" s="117">
        <f t="shared" si="5"/>
        <v>5.9058241000000002</v>
      </c>
      <c r="Q33" s="117">
        <f t="shared" si="3"/>
        <v>188.98637120000001</v>
      </c>
    </row>
    <row r="34" spans="1:17" ht="30">
      <c r="A34" s="105">
        <v>16</v>
      </c>
      <c r="B34" s="119" t="s">
        <v>99</v>
      </c>
      <c r="C34" s="161" t="s">
        <v>597</v>
      </c>
      <c r="D34" s="9" t="s">
        <v>134</v>
      </c>
      <c r="E34" s="165">
        <v>91.5</v>
      </c>
      <c r="F34" s="146">
        <f>7.4/100</f>
        <v>7.400000000000001E-2</v>
      </c>
      <c r="G34" s="146">
        <f>25/1000+4.2/100</f>
        <v>6.7000000000000004E-2</v>
      </c>
      <c r="H34" s="20" t="s">
        <v>34</v>
      </c>
      <c r="I34" s="20" t="s">
        <v>45</v>
      </c>
      <c r="J34" s="123">
        <v>1.1000000000000001</v>
      </c>
      <c r="K34" s="115">
        <f t="shared" si="0"/>
        <v>100.65</v>
      </c>
      <c r="L34" s="146">
        <v>3</v>
      </c>
      <c r="M34" s="117">
        <f t="shared" si="6"/>
        <v>3.7364580000000003</v>
      </c>
      <c r="N34" s="146">
        <f t="shared" si="1"/>
        <v>0.18037426000000001</v>
      </c>
      <c r="O34" s="146">
        <f t="shared" si="2"/>
        <v>0.20425419</v>
      </c>
      <c r="P34" s="117">
        <f t="shared" si="5"/>
        <v>4.1210864500000008</v>
      </c>
      <c r="Q34" s="117">
        <f t="shared" si="3"/>
        <v>377.07941017500008</v>
      </c>
    </row>
    <row r="35" spans="1:17" ht="15.75">
      <c r="A35" s="215">
        <v>17</v>
      </c>
      <c r="B35" s="207" t="s">
        <v>166</v>
      </c>
      <c r="C35" s="235" t="s">
        <v>167</v>
      </c>
      <c r="D35" s="237" t="s">
        <v>116</v>
      </c>
      <c r="E35" s="241">
        <v>180</v>
      </c>
      <c r="F35" s="240">
        <f>1.74/100</f>
        <v>1.7399999999999999E-2</v>
      </c>
      <c r="G35" s="240">
        <f>11.06/100</f>
        <v>0.1106</v>
      </c>
      <c r="H35" s="110" t="s">
        <v>168</v>
      </c>
      <c r="I35" s="115" t="s">
        <v>45</v>
      </c>
      <c r="J35" s="146">
        <f>18.9/100</f>
        <v>0.18899999999999997</v>
      </c>
      <c r="K35" s="115">
        <f t="shared" si="0"/>
        <v>34.019999999999996</v>
      </c>
      <c r="L35" s="146">
        <v>4</v>
      </c>
      <c r="M35" s="117">
        <f t="shared" si="6"/>
        <v>0.8559885599999999</v>
      </c>
      <c r="N35" s="204">
        <f>F35*2.43749</f>
        <v>4.2412325999999993E-2</v>
      </c>
      <c r="O35" s="204">
        <f>G35*3.04857</f>
        <v>0.337171842</v>
      </c>
      <c r="P35" s="204">
        <f>SUM(M35:M37,N35,O35)</f>
        <v>1.3103018879999999</v>
      </c>
      <c r="Q35" s="204">
        <f t="shared" si="3"/>
        <v>235.85433983999999</v>
      </c>
    </row>
    <row r="36" spans="1:17" ht="15.75">
      <c r="A36" s="239"/>
      <c r="B36" s="207"/>
      <c r="C36" s="245"/>
      <c r="D36" s="244"/>
      <c r="E36" s="242"/>
      <c r="F36" s="240"/>
      <c r="G36" s="240"/>
      <c r="H36" s="110" t="s">
        <v>169</v>
      </c>
      <c r="I36" s="115" t="s">
        <v>45</v>
      </c>
      <c r="J36" s="146">
        <f>15/1000</f>
        <v>1.4999999999999999E-2</v>
      </c>
      <c r="K36" s="115">
        <f>E35*J36</f>
        <v>2.6999999999999997</v>
      </c>
      <c r="L36" s="146">
        <v>4</v>
      </c>
      <c r="M36" s="117">
        <f t="shared" si="6"/>
        <v>6.7935599999999999E-2</v>
      </c>
      <c r="N36" s="222"/>
      <c r="O36" s="222"/>
      <c r="P36" s="222"/>
      <c r="Q36" s="222"/>
    </row>
    <row r="37" spans="1:17" ht="15.75">
      <c r="A37" s="216"/>
      <c r="B37" s="207"/>
      <c r="C37" s="236"/>
      <c r="D37" s="238"/>
      <c r="E37" s="243"/>
      <c r="F37" s="240"/>
      <c r="G37" s="240"/>
      <c r="H37" s="110" t="s">
        <v>127</v>
      </c>
      <c r="I37" s="115" t="s">
        <v>45</v>
      </c>
      <c r="J37" s="146">
        <v>0.03</v>
      </c>
      <c r="K37" s="115">
        <f>E35*J37</f>
        <v>5.3999999999999995</v>
      </c>
      <c r="L37" s="146">
        <v>0.2</v>
      </c>
      <c r="M37" s="117">
        <f t="shared" si="6"/>
        <v>6.7935600000000006E-3</v>
      </c>
      <c r="N37" s="205"/>
      <c r="O37" s="205"/>
      <c r="P37" s="205"/>
      <c r="Q37" s="205"/>
    </row>
    <row r="38" spans="1:17" ht="45">
      <c r="A38" s="105">
        <v>18</v>
      </c>
      <c r="B38" s="110" t="s">
        <v>170</v>
      </c>
      <c r="C38" s="161" t="s">
        <v>171</v>
      </c>
      <c r="D38" s="9" t="s">
        <v>116</v>
      </c>
      <c r="E38" s="112">
        <v>180</v>
      </c>
      <c r="F38" s="125">
        <f>2.092/100</f>
        <v>2.0920000000000001E-2</v>
      </c>
      <c r="G38" s="125">
        <f>4.74/100</f>
        <v>4.7400000000000005E-2</v>
      </c>
      <c r="H38" s="20" t="s">
        <v>172</v>
      </c>
      <c r="I38" s="20" t="s">
        <v>113</v>
      </c>
      <c r="J38" s="133">
        <f>93.1/1000+11.6*0.004</f>
        <v>0.13949999999999999</v>
      </c>
      <c r="K38" s="115">
        <f t="shared" ref="K38:K39" si="7">E38*J38</f>
        <v>25.109999999999996</v>
      </c>
      <c r="L38" s="146">
        <v>26</v>
      </c>
      <c r="M38" s="117">
        <f t="shared" si="6"/>
        <v>4.10670702</v>
      </c>
      <c r="N38" s="146">
        <f t="shared" ref="N38:N39" si="8">F38*2.43749</f>
        <v>5.0992290799999999E-2</v>
      </c>
      <c r="O38" s="146">
        <f t="shared" ref="O38:O39" si="9">G38*3.04857</f>
        <v>0.14450221800000002</v>
      </c>
      <c r="P38" s="117">
        <f t="shared" si="5"/>
        <v>4.3022015288000004</v>
      </c>
      <c r="Q38" s="117">
        <f t="shared" si="3"/>
        <v>774.39627518400005</v>
      </c>
    </row>
    <row r="39" spans="1:17" ht="30">
      <c r="A39" s="105">
        <v>19</v>
      </c>
      <c r="B39" s="20" t="s">
        <v>173</v>
      </c>
      <c r="C39" s="161" t="s">
        <v>174</v>
      </c>
      <c r="D39" s="9" t="s">
        <v>116</v>
      </c>
      <c r="E39" s="112">
        <v>180</v>
      </c>
      <c r="F39" s="125">
        <f>2.08/100</f>
        <v>2.0799999999999999E-2</v>
      </c>
      <c r="G39" s="125">
        <f>4.74/100</f>
        <v>4.7400000000000005E-2</v>
      </c>
      <c r="H39" s="20" t="s">
        <v>175</v>
      </c>
      <c r="I39" s="20" t="s">
        <v>113</v>
      </c>
      <c r="J39" s="133">
        <f>97.4/1000</f>
        <v>9.74E-2</v>
      </c>
      <c r="K39" s="115">
        <f t="shared" si="7"/>
        <v>17.532</v>
      </c>
      <c r="L39" s="146">
        <v>27</v>
      </c>
      <c r="M39" s="117">
        <f t="shared" si="6"/>
        <v>2.9776173479999999</v>
      </c>
      <c r="N39" s="146">
        <f t="shared" si="8"/>
        <v>5.0699791999999994E-2</v>
      </c>
      <c r="O39" s="146">
        <f t="shared" si="9"/>
        <v>0.14450221800000002</v>
      </c>
      <c r="P39" s="117">
        <f t="shared" si="5"/>
        <v>3.1728193579999999</v>
      </c>
      <c r="Q39" s="117">
        <f t="shared" si="3"/>
        <v>571.10748444000001</v>
      </c>
    </row>
    <row r="40" spans="1:17">
      <c r="A40" s="206" t="s">
        <v>607</v>
      </c>
      <c r="B40" s="206"/>
      <c r="C40" s="206"/>
      <c r="D40" s="206"/>
      <c r="E40" s="112"/>
      <c r="F40" s="146"/>
      <c r="G40" s="146"/>
      <c r="H40" s="110"/>
      <c r="I40" s="115"/>
      <c r="J40" s="116"/>
      <c r="K40" s="115"/>
      <c r="L40" s="146"/>
      <c r="M40" s="117"/>
      <c r="N40" s="146"/>
      <c r="O40" s="146"/>
      <c r="P40" s="117"/>
      <c r="Q40" s="117"/>
    </row>
    <row r="41" spans="1:17" ht="45">
      <c r="A41" s="105">
        <v>1</v>
      </c>
      <c r="B41" s="110" t="s">
        <v>161</v>
      </c>
      <c r="C41" s="161" t="s">
        <v>155</v>
      </c>
      <c r="D41" s="9" t="s">
        <v>30</v>
      </c>
      <c r="E41" s="112">
        <v>133</v>
      </c>
      <c r="F41" s="146">
        <f>0.06</f>
        <v>0.06</v>
      </c>
      <c r="G41" s="146">
        <f>0.05</f>
        <v>0.05</v>
      </c>
      <c r="H41" s="110" t="s">
        <v>35</v>
      </c>
      <c r="I41" s="110" t="s">
        <v>30</v>
      </c>
      <c r="J41" s="116">
        <v>1.01</v>
      </c>
      <c r="K41" s="115">
        <f t="shared" si="0"/>
        <v>134.33000000000001</v>
      </c>
      <c r="L41" s="146">
        <v>0.56999999999999995</v>
      </c>
      <c r="M41" s="117">
        <f t="shared" ref="M41:M45" si="10">J41*L41*1.13226</f>
        <v>0.65184208200000004</v>
      </c>
      <c r="N41" s="146">
        <f t="shared" ref="N41:N44" si="11">F41*2.43749</f>
        <v>0.1462494</v>
      </c>
      <c r="O41" s="146">
        <f t="shared" ref="O41:O44" si="12">G41*3.04857</f>
        <v>0.15242849999999999</v>
      </c>
      <c r="P41" s="117">
        <f t="shared" si="5"/>
        <v>0.95051998199999999</v>
      </c>
      <c r="Q41" s="117">
        <f t="shared" si="3"/>
        <v>126.419157606</v>
      </c>
    </row>
    <row r="42" spans="1:17" ht="30">
      <c r="A42" s="105">
        <v>2</v>
      </c>
      <c r="B42" s="142" t="s">
        <v>118</v>
      </c>
      <c r="C42" s="163" t="s">
        <v>292</v>
      </c>
      <c r="D42" s="9" t="s">
        <v>44</v>
      </c>
      <c r="E42" s="112">
        <v>133</v>
      </c>
      <c r="F42" s="146">
        <v>0</v>
      </c>
      <c r="G42" s="146">
        <v>0</v>
      </c>
      <c r="H42" s="110" t="s">
        <v>293</v>
      </c>
      <c r="I42" s="110" t="s">
        <v>30</v>
      </c>
      <c r="J42" s="116">
        <v>1</v>
      </c>
      <c r="K42" s="136">
        <f t="shared" si="0"/>
        <v>133</v>
      </c>
      <c r="L42" s="146">
        <v>0.1</v>
      </c>
      <c r="M42" s="117">
        <f t="shared" si="10"/>
        <v>0.11322600000000001</v>
      </c>
      <c r="N42" s="146">
        <f t="shared" si="11"/>
        <v>0</v>
      </c>
      <c r="O42" s="146">
        <f t="shared" si="12"/>
        <v>0</v>
      </c>
      <c r="P42" s="117">
        <f t="shared" si="5"/>
        <v>0.11322600000000001</v>
      </c>
      <c r="Q42" s="117">
        <f t="shared" si="3"/>
        <v>15.059058</v>
      </c>
    </row>
    <row r="43" spans="1:17" ht="30">
      <c r="A43" s="105">
        <v>3</v>
      </c>
      <c r="B43" s="108" t="s">
        <v>37</v>
      </c>
      <c r="C43" s="161" t="s">
        <v>330</v>
      </c>
      <c r="D43" s="9" t="s">
        <v>31</v>
      </c>
      <c r="E43" s="172">
        <v>1</v>
      </c>
      <c r="F43" s="146">
        <f>2.31/10</f>
        <v>0.23100000000000001</v>
      </c>
      <c r="G43" s="146">
        <f>1.51/10</f>
        <v>0.151</v>
      </c>
      <c r="H43" s="110" t="s">
        <v>205</v>
      </c>
      <c r="I43" s="115" t="s">
        <v>31</v>
      </c>
      <c r="J43" s="118">
        <v>1</v>
      </c>
      <c r="K43" s="115">
        <f t="shared" si="0"/>
        <v>1</v>
      </c>
      <c r="L43" s="146">
        <v>5.84</v>
      </c>
      <c r="M43" s="117">
        <f t="shared" si="10"/>
        <v>6.6123984</v>
      </c>
      <c r="N43" s="146">
        <f t="shared" si="11"/>
        <v>0.56306018999999996</v>
      </c>
      <c r="O43" s="146">
        <f t="shared" si="12"/>
        <v>0.46033406999999993</v>
      </c>
      <c r="P43" s="117">
        <f t="shared" si="5"/>
        <v>7.6357926599999999</v>
      </c>
      <c r="Q43" s="117">
        <f t="shared" si="3"/>
        <v>7.6357926599999999</v>
      </c>
    </row>
    <row r="44" spans="1:17" ht="30">
      <c r="A44" s="105">
        <v>4</v>
      </c>
      <c r="B44" s="108" t="s">
        <v>37</v>
      </c>
      <c r="C44" s="161" t="s">
        <v>230</v>
      </c>
      <c r="D44" s="9" t="s">
        <v>31</v>
      </c>
      <c r="E44" s="172">
        <v>1</v>
      </c>
      <c r="F44" s="146">
        <f>2.31/10</f>
        <v>0.23100000000000001</v>
      </c>
      <c r="G44" s="146">
        <f>1.51/10</f>
        <v>0.151</v>
      </c>
      <c r="H44" s="110" t="s">
        <v>153</v>
      </c>
      <c r="I44" s="115" t="s">
        <v>31</v>
      </c>
      <c r="J44" s="118">
        <v>1</v>
      </c>
      <c r="K44" s="115">
        <f t="shared" si="0"/>
        <v>1</v>
      </c>
      <c r="L44" s="146">
        <v>0.8</v>
      </c>
      <c r="M44" s="117">
        <f t="shared" si="10"/>
        <v>0.90580800000000006</v>
      </c>
      <c r="N44" s="146">
        <f t="shared" si="11"/>
        <v>0.56306018999999996</v>
      </c>
      <c r="O44" s="146">
        <f t="shared" si="12"/>
        <v>0.46033406999999993</v>
      </c>
      <c r="P44" s="117">
        <f t="shared" si="5"/>
        <v>1.9292022599999998</v>
      </c>
      <c r="Q44" s="117">
        <f t="shared" si="3"/>
        <v>1.9292022599999998</v>
      </c>
    </row>
    <row r="45" spans="1:17" ht="30">
      <c r="A45" s="105">
        <v>5</v>
      </c>
      <c r="B45" s="110" t="s">
        <v>143</v>
      </c>
      <c r="C45" s="161" t="s">
        <v>184</v>
      </c>
      <c r="D45" s="9" t="s">
        <v>30</v>
      </c>
      <c r="E45" s="112">
        <v>133</v>
      </c>
      <c r="F45" s="143">
        <v>2.98E-2</v>
      </c>
      <c r="G45" s="146">
        <v>0</v>
      </c>
      <c r="H45" s="110" t="s">
        <v>127</v>
      </c>
      <c r="I45" s="110" t="s">
        <v>126</v>
      </c>
      <c r="J45" s="146">
        <f>31.1/1000</f>
        <v>3.1100000000000003E-2</v>
      </c>
      <c r="K45" s="115">
        <f t="shared" ref="K45" si="13">E45*J45</f>
        <v>4.1363000000000003</v>
      </c>
      <c r="L45" s="146">
        <v>0.2</v>
      </c>
      <c r="M45" s="117">
        <f t="shared" si="10"/>
        <v>7.0426572000000008E-3</v>
      </c>
      <c r="N45" s="146">
        <f t="shared" ref="N45" si="14">F45*2.43749</f>
        <v>7.2637201999999998E-2</v>
      </c>
      <c r="O45" s="146">
        <f t="shared" ref="O45" si="15">G45*3.04857</f>
        <v>0</v>
      </c>
      <c r="P45" s="117">
        <f t="shared" si="5"/>
        <v>7.9679859199999994E-2</v>
      </c>
      <c r="Q45" s="117">
        <f t="shared" si="3"/>
        <v>10.597421273599998</v>
      </c>
    </row>
    <row r="46" spans="1:17">
      <c r="A46" s="9"/>
      <c r="B46" s="10"/>
      <c r="C46" s="11" t="s">
        <v>32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9">
        <f>SUM(Q19:Q45)</f>
        <v>3236.7789345347992</v>
      </c>
    </row>
    <row r="47" spans="1:17">
      <c r="A47" s="9"/>
      <c r="B47" s="10"/>
      <c r="C47" s="11" t="s">
        <v>222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9">
        <f>+Q46*0.133</f>
        <v>430.49159829312833</v>
      </c>
    </row>
    <row r="48" spans="1:17">
      <c r="A48" s="9"/>
      <c r="B48" s="10"/>
      <c r="C48" s="13" t="s">
        <v>223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9">
        <f>SUM(Q46:Q47)</f>
        <v>3667.2705328279276</v>
      </c>
    </row>
    <row r="49" spans="1:18">
      <c r="A49" s="9"/>
      <c r="B49" s="10"/>
      <c r="C49" s="13" t="s">
        <v>224</v>
      </c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9">
        <f>+Q48*0.11</f>
        <v>403.39975861107206</v>
      </c>
    </row>
    <row r="50" spans="1:18" ht="15.75">
      <c r="A50" s="9"/>
      <c r="B50" s="10"/>
      <c r="C50" s="13" t="s">
        <v>223</v>
      </c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9">
        <f>SUM(Q48:Q49)</f>
        <v>4070.6702914389998</v>
      </c>
      <c r="R50" s="29"/>
    </row>
    <row r="54" spans="1:18">
      <c r="C54" s="7" t="s">
        <v>42</v>
      </c>
      <c r="D54" s="6"/>
      <c r="E54" s="6"/>
      <c r="F54" s="6" t="s">
        <v>43</v>
      </c>
    </row>
  </sheetData>
  <mergeCells count="30">
    <mergeCell ref="E35:E37"/>
    <mergeCell ref="F35:F37"/>
    <mergeCell ref="A40:D40"/>
    <mergeCell ref="A35:A37"/>
    <mergeCell ref="B35:B37"/>
    <mergeCell ref="C35:C37"/>
    <mergeCell ref="D35:D37"/>
    <mergeCell ref="G35:G37"/>
    <mergeCell ref="N35:N37"/>
    <mergeCell ref="O35:O37"/>
    <mergeCell ref="P35:P37"/>
    <mergeCell ref="Q35:Q37"/>
    <mergeCell ref="P14:Q14"/>
    <mergeCell ref="A17:D17"/>
    <mergeCell ref="A18:D18"/>
    <mergeCell ref="A14:A15"/>
    <mergeCell ref="B14:B15"/>
    <mergeCell ref="C14:C15"/>
    <mergeCell ref="D14:D15"/>
    <mergeCell ref="E14:E15"/>
    <mergeCell ref="F14:G14"/>
    <mergeCell ref="H14:H15"/>
    <mergeCell ref="I14:L14"/>
    <mergeCell ref="M14:O14"/>
    <mergeCell ref="L7:O7"/>
    <mergeCell ref="C1:O1"/>
    <mergeCell ref="E3:H3"/>
    <mergeCell ref="D4:J4"/>
    <mergeCell ref="A5:Q5"/>
    <mergeCell ref="A6:Q6"/>
  </mergeCells>
  <pageMargins left="0.24" right="0.16" top="0.44" bottom="0.27" header="0.2" footer="0.2"/>
  <pageSetup paperSize="9" scale="82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D207C-5DFC-45A6-9244-C2B73B55EF5F}">
  <sheetPr>
    <tabColor rgb="FF92D050"/>
  </sheetPr>
  <dimension ref="A1:R46"/>
  <sheetViews>
    <sheetView view="pageBreakPreview" topLeftCell="A33" zoomScaleNormal="100" zoomScaleSheetLayoutView="100" workbookViewId="0">
      <selection activeCell="C30" sqref="C30"/>
    </sheetView>
  </sheetViews>
  <sheetFormatPr defaultRowHeight="1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25.5" customHeight="1">
      <c r="B1" s="77"/>
      <c r="C1" s="228" t="s">
        <v>264</v>
      </c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77"/>
      <c r="Q1" s="77"/>
    </row>
    <row r="2" spans="1:17" ht="18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37"/>
      <c r="N2" s="79"/>
      <c r="O2" s="79"/>
      <c r="P2" s="79"/>
      <c r="Q2" s="79"/>
    </row>
    <row r="3" spans="1:17">
      <c r="B3" s="78"/>
      <c r="C3" s="78"/>
      <c r="D3" s="78"/>
      <c r="E3" s="229" t="s">
        <v>246</v>
      </c>
      <c r="F3" s="229"/>
      <c r="G3" s="229"/>
      <c r="H3" s="229"/>
      <c r="I3" s="78"/>
      <c r="J3" s="78"/>
      <c r="K3" s="78"/>
      <c r="L3" s="78"/>
      <c r="M3" s="78"/>
      <c r="N3" s="78"/>
      <c r="O3" s="78"/>
      <c r="P3" s="78"/>
      <c r="Q3" s="78"/>
    </row>
    <row r="4" spans="1:17">
      <c r="B4" s="15"/>
      <c r="C4" s="15"/>
      <c r="D4" s="230" t="s">
        <v>608</v>
      </c>
      <c r="E4" s="230"/>
      <c r="F4" s="230"/>
      <c r="G4" s="230"/>
      <c r="H4" s="230"/>
      <c r="I4" s="230"/>
      <c r="J4" s="230"/>
      <c r="K4" s="15"/>
      <c r="L4" s="15"/>
      <c r="M4" s="15"/>
      <c r="N4" s="15"/>
      <c r="O4" s="15"/>
      <c r="P4" s="15"/>
      <c r="Q4" s="15"/>
    </row>
    <row r="5" spans="1:17" ht="15.75">
      <c r="A5" s="231" t="s">
        <v>1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</row>
    <row r="6" spans="1:17" ht="15.75">
      <c r="A6" s="232"/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</row>
    <row r="7" spans="1:17" ht="15.75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33" t="s">
        <v>2</v>
      </c>
      <c r="M7" s="233"/>
      <c r="N7" s="233"/>
      <c r="O7" s="233"/>
      <c r="P7" s="80">
        <f>+Q42</f>
        <v>1699.6747144349376</v>
      </c>
      <c r="Q7" s="81" t="s">
        <v>3</v>
      </c>
    </row>
    <row r="8" spans="1:17" ht="15.75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267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>
      <c r="A10" s="1"/>
      <c r="B10" s="1"/>
      <c r="C10" s="17" t="s">
        <v>7</v>
      </c>
      <c r="D10" s="81"/>
      <c r="E10" s="145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>
      <c r="A12" s="1"/>
      <c r="B12" s="1"/>
      <c r="C12" s="17" t="s">
        <v>9</v>
      </c>
      <c r="D12" s="81"/>
      <c r="E12" s="17" t="s">
        <v>268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>
      <c r="A14" s="223" t="s">
        <v>10</v>
      </c>
      <c r="B14" s="223" t="s">
        <v>11</v>
      </c>
      <c r="C14" s="223" t="s">
        <v>12</v>
      </c>
      <c r="D14" s="223" t="s">
        <v>46</v>
      </c>
      <c r="E14" s="234" t="s">
        <v>13</v>
      </c>
      <c r="F14" s="234" t="s">
        <v>14</v>
      </c>
      <c r="G14" s="234"/>
      <c r="H14" s="223" t="s">
        <v>15</v>
      </c>
      <c r="I14" s="223" t="s">
        <v>16</v>
      </c>
      <c r="J14" s="223"/>
      <c r="K14" s="223"/>
      <c r="L14" s="223"/>
      <c r="M14" s="223" t="s">
        <v>17</v>
      </c>
      <c r="N14" s="223"/>
      <c r="O14" s="223"/>
      <c r="P14" s="223" t="s">
        <v>18</v>
      </c>
      <c r="Q14" s="223"/>
    </row>
    <row r="15" spans="1:17" ht="45">
      <c r="A15" s="223"/>
      <c r="B15" s="223"/>
      <c r="C15" s="223"/>
      <c r="D15" s="223"/>
      <c r="E15" s="234"/>
      <c r="F15" s="118" t="s">
        <v>19</v>
      </c>
      <c r="G15" s="118" t="s">
        <v>20</v>
      </c>
      <c r="H15" s="223"/>
      <c r="I15" s="118" t="s">
        <v>21</v>
      </c>
      <c r="J15" s="118" t="s">
        <v>22</v>
      </c>
      <c r="K15" s="118" t="s">
        <v>23</v>
      </c>
      <c r="L15" s="118" t="s">
        <v>24</v>
      </c>
      <c r="M15" s="110" t="s">
        <v>25</v>
      </c>
      <c r="N15" s="110" t="s">
        <v>26</v>
      </c>
      <c r="O15" s="110" t="s">
        <v>27</v>
      </c>
      <c r="P15" s="110" t="s">
        <v>28</v>
      </c>
      <c r="Q15" s="110" t="s">
        <v>29</v>
      </c>
    </row>
    <row r="16" spans="1:17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22.5" customHeight="1">
      <c r="A17" s="221" t="s">
        <v>608</v>
      </c>
      <c r="B17" s="221"/>
      <c r="C17" s="221"/>
      <c r="D17" s="221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>
      <c r="A18" s="206" t="s">
        <v>397</v>
      </c>
      <c r="B18" s="206"/>
      <c r="C18" s="206"/>
      <c r="D18" s="206"/>
      <c r="E18" s="8"/>
      <c r="F18" s="12"/>
      <c r="G18" s="12"/>
      <c r="H18" s="12"/>
      <c r="I18" s="12"/>
      <c r="J18" s="12"/>
      <c r="K18" s="115"/>
      <c r="L18" s="146"/>
      <c r="M18" s="117"/>
      <c r="N18" s="146"/>
      <c r="O18" s="146"/>
      <c r="P18" s="117"/>
      <c r="Q18" s="117"/>
    </row>
    <row r="19" spans="1:17" ht="30">
      <c r="A19" s="105">
        <v>1</v>
      </c>
      <c r="B19" s="150" t="s">
        <v>158</v>
      </c>
      <c r="C19" s="161" t="s">
        <v>337</v>
      </c>
      <c r="D19" s="9" t="s">
        <v>134</v>
      </c>
      <c r="E19" s="124">
        <v>68</v>
      </c>
      <c r="F19" s="143">
        <f>13.3/1000</f>
        <v>1.3300000000000001E-2</v>
      </c>
      <c r="G19" s="146">
        <f>284.29/1000</f>
        <v>0.28429000000000004</v>
      </c>
      <c r="H19" s="110"/>
      <c r="I19" s="115"/>
      <c r="J19" s="116"/>
      <c r="K19" s="115">
        <f t="shared" ref="K19:K37" si="0">E19*J19</f>
        <v>0</v>
      </c>
      <c r="L19" s="146"/>
      <c r="M19" s="117">
        <f t="shared" ref="M19:M21" si="1">J19*L19*1.13226</f>
        <v>0</v>
      </c>
      <c r="N19" s="146">
        <f t="shared" ref="N19:N31" si="2">F19*2.43749</f>
        <v>3.2418617000000004E-2</v>
      </c>
      <c r="O19" s="146">
        <f t="shared" ref="O19:O31" si="3">G19*3.04857</f>
        <v>0.86667796530000007</v>
      </c>
      <c r="P19" s="117">
        <f t="shared" ref="P19:P37" si="4">SUM(M19:M19,N19,O19)</f>
        <v>0.89909658230000011</v>
      </c>
      <c r="Q19" s="117">
        <f t="shared" ref="Q19:Q37" si="5">E19*P19</f>
        <v>61.138567596400009</v>
      </c>
    </row>
    <row r="20" spans="1:17" ht="30">
      <c r="A20" s="105">
        <v>2</v>
      </c>
      <c r="B20" s="142" t="s">
        <v>271</v>
      </c>
      <c r="C20" s="161" t="s">
        <v>338</v>
      </c>
      <c r="D20" s="9" t="s">
        <v>272</v>
      </c>
      <c r="E20" s="124">
        <v>32</v>
      </c>
      <c r="F20" s="143">
        <f>10.6/1000</f>
        <v>1.06E-2</v>
      </c>
      <c r="G20" s="143">
        <f>224.4/1000</f>
        <v>0.22440000000000002</v>
      </c>
      <c r="H20" s="110"/>
      <c r="I20" s="115"/>
      <c r="J20" s="116"/>
      <c r="K20" s="115">
        <f t="shared" si="0"/>
        <v>0</v>
      </c>
      <c r="L20" s="118"/>
      <c r="M20" s="117">
        <f t="shared" si="1"/>
        <v>0</v>
      </c>
      <c r="N20" s="146">
        <f t="shared" si="2"/>
        <v>2.5837394E-2</v>
      </c>
      <c r="O20" s="146">
        <f t="shared" si="3"/>
        <v>0.68409910799999996</v>
      </c>
      <c r="P20" s="117">
        <f t="shared" si="4"/>
        <v>0.70993650199999991</v>
      </c>
      <c r="Q20" s="117">
        <f t="shared" si="5"/>
        <v>22.717968063999997</v>
      </c>
    </row>
    <row r="21" spans="1:17" ht="30">
      <c r="A21" s="105">
        <v>3</v>
      </c>
      <c r="B21" s="142" t="s">
        <v>273</v>
      </c>
      <c r="C21" s="161" t="s">
        <v>411</v>
      </c>
      <c r="D21" s="9" t="s">
        <v>134</v>
      </c>
      <c r="E21" s="124">
        <v>16</v>
      </c>
      <c r="F21" s="146">
        <v>1.94</v>
      </c>
      <c r="G21" s="146">
        <v>0</v>
      </c>
      <c r="H21" s="110"/>
      <c r="I21" s="115"/>
      <c r="J21" s="116"/>
      <c r="K21" s="115">
        <f t="shared" si="0"/>
        <v>0</v>
      </c>
      <c r="L21" s="146"/>
      <c r="M21" s="117">
        <f t="shared" si="1"/>
        <v>0</v>
      </c>
      <c r="N21" s="146">
        <f t="shared" si="2"/>
        <v>4.7287305999999996</v>
      </c>
      <c r="O21" s="146">
        <f t="shared" si="3"/>
        <v>0</v>
      </c>
      <c r="P21" s="117">
        <f t="shared" si="4"/>
        <v>4.7287305999999996</v>
      </c>
      <c r="Q21" s="117">
        <f t="shared" si="5"/>
        <v>75.659689599999993</v>
      </c>
    </row>
    <row r="22" spans="1:17" ht="30">
      <c r="A22" s="105">
        <v>4</v>
      </c>
      <c r="B22" s="150" t="s">
        <v>228</v>
      </c>
      <c r="C22" s="161" t="s">
        <v>276</v>
      </c>
      <c r="D22" s="9" t="s">
        <v>182</v>
      </c>
      <c r="E22" s="124">
        <v>136</v>
      </c>
      <c r="F22" s="146">
        <v>0</v>
      </c>
      <c r="G22" s="146">
        <v>0.39</v>
      </c>
      <c r="H22" s="110"/>
      <c r="I22" s="115"/>
      <c r="J22" s="116"/>
      <c r="K22" s="115">
        <f t="shared" si="0"/>
        <v>0</v>
      </c>
      <c r="L22" s="146"/>
      <c r="M22" s="117">
        <f>J22*L22*1.13226</f>
        <v>0</v>
      </c>
      <c r="N22" s="146">
        <f t="shared" si="2"/>
        <v>0</v>
      </c>
      <c r="O22" s="146">
        <f t="shared" si="3"/>
        <v>1.1889422999999999</v>
      </c>
      <c r="P22" s="117">
        <f t="shared" si="4"/>
        <v>1.1889422999999999</v>
      </c>
      <c r="Q22" s="117">
        <f t="shared" si="5"/>
        <v>161.69615279999999</v>
      </c>
    </row>
    <row r="23" spans="1:17" ht="30">
      <c r="A23" s="105">
        <v>5</v>
      </c>
      <c r="B23" s="119" t="s">
        <v>277</v>
      </c>
      <c r="C23" s="161" t="s">
        <v>340</v>
      </c>
      <c r="D23" s="9" t="s">
        <v>134</v>
      </c>
      <c r="E23" s="124">
        <v>45</v>
      </c>
      <c r="F23" s="143">
        <f>17.5/1000</f>
        <v>1.7500000000000002E-2</v>
      </c>
      <c r="G23" s="146">
        <f>375.02/1000</f>
        <v>0.37501999999999996</v>
      </c>
      <c r="H23" s="110"/>
      <c r="I23" s="115"/>
      <c r="J23" s="116"/>
      <c r="K23" s="115">
        <f t="shared" si="0"/>
        <v>0</v>
      </c>
      <c r="L23" s="118"/>
      <c r="M23" s="117">
        <f t="shared" ref="M23:M31" si="6">J23*L23*1.13226</f>
        <v>0</v>
      </c>
      <c r="N23" s="146">
        <f t="shared" si="2"/>
        <v>4.2656075000000002E-2</v>
      </c>
      <c r="O23" s="146">
        <f t="shared" si="3"/>
        <v>1.1432747213999999</v>
      </c>
      <c r="P23" s="117">
        <f t="shared" si="4"/>
        <v>1.1859307963999999</v>
      </c>
      <c r="Q23" s="117">
        <f t="shared" si="5"/>
        <v>53.366885837999995</v>
      </c>
    </row>
    <row r="24" spans="1:17" ht="30">
      <c r="A24" s="105">
        <v>6</v>
      </c>
      <c r="B24" s="20" t="s">
        <v>278</v>
      </c>
      <c r="C24" s="161" t="s">
        <v>341</v>
      </c>
      <c r="D24" s="9" t="s">
        <v>272</v>
      </c>
      <c r="E24" s="124">
        <v>5</v>
      </c>
      <c r="F24" s="146">
        <f>474/100</f>
        <v>4.74</v>
      </c>
      <c r="G24" s="146">
        <v>0</v>
      </c>
      <c r="H24" s="110"/>
      <c r="I24" s="115"/>
      <c r="J24" s="116"/>
      <c r="K24" s="115">
        <f t="shared" si="0"/>
        <v>0</v>
      </c>
      <c r="L24" s="118"/>
      <c r="M24" s="117">
        <f t="shared" si="6"/>
        <v>0</v>
      </c>
      <c r="N24" s="146">
        <f t="shared" si="2"/>
        <v>11.553702599999999</v>
      </c>
      <c r="O24" s="146">
        <f t="shared" si="3"/>
        <v>0</v>
      </c>
      <c r="P24" s="117">
        <f t="shared" si="4"/>
        <v>11.553702599999999</v>
      </c>
      <c r="Q24" s="117">
        <f t="shared" si="5"/>
        <v>57.768512999999999</v>
      </c>
    </row>
    <row r="25" spans="1:17" ht="30">
      <c r="A25" s="105">
        <v>7</v>
      </c>
      <c r="B25" s="20" t="s">
        <v>282</v>
      </c>
      <c r="C25" s="161" t="s">
        <v>281</v>
      </c>
      <c r="D25" s="9" t="s">
        <v>134</v>
      </c>
      <c r="E25" s="124">
        <v>5</v>
      </c>
      <c r="F25" s="143">
        <f>13.3/1000</f>
        <v>1.3300000000000001E-2</v>
      </c>
      <c r="G25" s="146">
        <f>284.29/1000</f>
        <v>0.28429000000000004</v>
      </c>
      <c r="H25" s="110"/>
      <c r="I25" s="115"/>
      <c r="J25" s="116"/>
      <c r="K25" s="115">
        <f t="shared" si="0"/>
        <v>0</v>
      </c>
      <c r="L25" s="118"/>
      <c r="M25" s="117">
        <f t="shared" si="6"/>
        <v>0</v>
      </c>
      <c r="N25" s="146">
        <f t="shared" si="2"/>
        <v>3.2418617000000004E-2</v>
      </c>
      <c r="O25" s="146">
        <f t="shared" si="3"/>
        <v>0.86667796530000007</v>
      </c>
      <c r="P25" s="117">
        <f t="shared" si="4"/>
        <v>0.89909658230000011</v>
      </c>
      <c r="Q25" s="117">
        <f t="shared" si="5"/>
        <v>4.4954829115000008</v>
      </c>
    </row>
    <row r="26" spans="1:17" ht="30">
      <c r="A26" s="105">
        <v>8</v>
      </c>
      <c r="B26" s="20" t="s">
        <v>280</v>
      </c>
      <c r="C26" s="161" t="s">
        <v>276</v>
      </c>
      <c r="D26" s="9" t="s">
        <v>182</v>
      </c>
      <c r="E26" s="123">
        <v>115</v>
      </c>
      <c r="F26" s="146">
        <v>0</v>
      </c>
      <c r="G26" s="146">
        <v>0.39</v>
      </c>
      <c r="H26" s="110"/>
      <c r="I26" s="115"/>
      <c r="J26" s="116"/>
      <c r="K26" s="115">
        <f t="shared" si="0"/>
        <v>0</v>
      </c>
      <c r="L26" s="118"/>
      <c r="M26" s="117">
        <f t="shared" si="6"/>
        <v>0</v>
      </c>
      <c r="N26" s="146">
        <f t="shared" si="2"/>
        <v>0</v>
      </c>
      <c r="O26" s="146">
        <f t="shared" si="3"/>
        <v>1.1889422999999999</v>
      </c>
      <c r="P26" s="117">
        <f t="shared" si="4"/>
        <v>1.1889422999999999</v>
      </c>
      <c r="Q26" s="117">
        <f t="shared" si="5"/>
        <v>136.7283645</v>
      </c>
    </row>
    <row r="27" spans="1:17" ht="45">
      <c r="A27" s="105">
        <v>9</v>
      </c>
      <c r="B27" s="20" t="s">
        <v>283</v>
      </c>
      <c r="C27" s="161" t="s">
        <v>236</v>
      </c>
      <c r="D27" s="9" t="s">
        <v>134</v>
      </c>
      <c r="E27" s="112">
        <v>9</v>
      </c>
      <c r="F27" s="146">
        <f>1.94*1.2</f>
        <v>2.3279999999999998</v>
      </c>
      <c r="G27" s="146">
        <v>0</v>
      </c>
      <c r="H27" s="110"/>
      <c r="I27" s="115"/>
      <c r="J27" s="116"/>
      <c r="K27" s="115">
        <f t="shared" si="0"/>
        <v>0</v>
      </c>
      <c r="L27" s="146"/>
      <c r="M27" s="117">
        <f t="shared" si="6"/>
        <v>0</v>
      </c>
      <c r="N27" s="146">
        <f t="shared" si="2"/>
        <v>5.6744767199999995</v>
      </c>
      <c r="O27" s="146">
        <f t="shared" si="3"/>
        <v>0</v>
      </c>
      <c r="P27" s="117">
        <f t="shared" si="4"/>
        <v>5.6744767199999995</v>
      </c>
      <c r="Q27" s="117">
        <f t="shared" si="5"/>
        <v>51.070290479999997</v>
      </c>
    </row>
    <row r="28" spans="1:17" ht="30">
      <c r="A28" s="105">
        <v>10</v>
      </c>
      <c r="B28" s="20" t="s">
        <v>33</v>
      </c>
      <c r="C28" s="161" t="s">
        <v>148</v>
      </c>
      <c r="D28" s="9" t="s">
        <v>45</v>
      </c>
      <c r="E28" s="112">
        <v>9</v>
      </c>
      <c r="F28" s="146">
        <v>0.89</v>
      </c>
      <c r="G28" s="146">
        <v>0</v>
      </c>
      <c r="H28" s="20" t="s">
        <v>34</v>
      </c>
      <c r="I28" s="20" t="s">
        <v>45</v>
      </c>
      <c r="J28" s="123">
        <v>1.1000000000000001</v>
      </c>
      <c r="K28" s="115">
        <f t="shared" si="0"/>
        <v>9.9</v>
      </c>
      <c r="L28" s="146">
        <v>3</v>
      </c>
      <c r="M28" s="117">
        <f t="shared" si="6"/>
        <v>3.7364580000000003</v>
      </c>
      <c r="N28" s="146">
        <f t="shared" si="2"/>
        <v>2.1693661</v>
      </c>
      <c r="O28" s="146">
        <f t="shared" si="3"/>
        <v>0</v>
      </c>
      <c r="P28" s="117">
        <f t="shared" si="4"/>
        <v>5.9058241000000002</v>
      </c>
      <c r="Q28" s="117">
        <f t="shared" si="5"/>
        <v>53.152416900000006</v>
      </c>
    </row>
    <row r="29" spans="1:17" ht="30">
      <c r="A29" s="105">
        <v>11</v>
      </c>
      <c r="B29" s="142" t="s">
        <v>284</v>
      </c>
      <c r="C29" s="163" t="s">
        <v>285</v>
      </c>
      <c r="D29" s="9" t="s">
        <v>134</v>
      </c>
      <c r="E29" s="164">
        <v>30</v>
      </c>
      <c r="F29" s="146">
        <v>0.89</v>
      </c>
      <c r="G29" s="146">
        <v>0</v>
      </c>
      <c r="H29" s="20" t="s">
        <v>34</v>
      </c>
      <c r="I29" s="20" t="s">
        <v>45</v>
      </c>
      <c r="J29" s="123">
        <v>1.1000000000000001</v>
      </c>
      <c r="K29" s="136">
        <f t="shared" si="0"/>
        <v>33</v>
      </c>
      <c r="L29" s="146">
        <v>3</v>
      </c>
      <c r="M29" s="117">
        <f t="shared" si="6"/>
        <v>3.7364580000000003</v>
      </c>
      <c r="N29" s="146">
        <f t="shared" si="2"/>
        <v>2.1693661</v>
      </c>
      <c r="O29" s="146">
        <f t="shared" si="3"/>
        <v>0</v>
      </c>
      <c r="P29" s="117">
        <f t="shared" si="4"/>
        <v>5.9058241000000002</v>
      </c>
      <c r="Q29" s="117">
        <f t="shared" si="5"/>
        <v>177.174723</v>
      </c>
    </row>
    <row r="30" spans="1:17" ht="30">
      <c r="A30" s="105">
        <v>12</v>
      </c>
      <c r="B30" s="119" t="s">
        <v>99</v>
      </c>
      <c r="C30" s="161" t="s">
        <v>597</v>
      </c>
      <c r="D30" s="9" t="s">
        <v>134</v>
      </c>
      <c r="E30" s="165">
        <v>79</v>
      </c>
      <c r="F30" s="146">
        <f>7.4/100</f>
        <v>7.400000000000001E-2</v>
      </c>
      <c r="G30" s="146">
        <f>25/1000+4.2/100</f>
        <v>6.7000000000000004E-2</v>
      </c>
      <c r="H30" s="20" t="s">
        <v>34</v>
      </c>
      <c r="I30" s="20" t="s">
        <v>45</v>
      </c>
      <c r="J30" s="123">
        <v>1.1000000000000001</v>
      </c>
      <c r="K30" s="115">
        <f t="shared" si="0"/>
        <v>86.9</v>
      </c>
      <c r="L30" s="146">
        <v>3</v>
      </c>
      <c r="M30" s="117">
        <f t="shared" si="6"/>
        <v>3.7364580000000003</v>
      </c>
      <c r="N30" s="146">
        <f t="shared" si="2"/>
        <v>0.18037426000000001</v>
      </c>
      <c r="O30" s="146">
        <f t="shared" si="3"/>
        <v>0.20425419</v>
      </c>
      <c r="P30" s="117">
        <f t="shared" si="4"/>
        <v>4.1210864500000008</v>
      </c>
      <c r="Q30" s="117">
        <f t="shared" si="5"/>
        <v>325.56582955000005</v>
      </c>
    </row>
    <row r="31" spans="1:17" ht="30">
      <c r="A31" s="105">
        <v>13</v>
      </c>
      <c r="B31" s="119" t="s">
        <v>99</v>
      </c>
      <c r="C31" s="166" t="s">
        <v>343</v>
      </c>
      <c r="D31" s="106" t="s">
        <v>134</v>
      </c>
      <c r="E31" s="164">
        <v>48</v>
      </c>
      <c r="F31" s="146">
        <f>7.4/100</f>
        <v>7.400000000000001E-2</v>
      </c>
      <c r="G31" s="146">
        <f>25/1000+4.2/100</f>
        <v>6.7000000000000004E-2</v>
      </c>
      <c r="H31" s="20"/>
      <c r="I31" s="20"/>
      <c r="J31" s="123"/>
      <c r="K31" s="115">
        <f t="shared" si="0"/>
        <v>0</v>
      </c>
      <c r="L31" s="118"/>
      <c r="M31" s="117">
        <f t="shared" si="6"/>
        <v>0</v>
      </c>
      <c r="N31" s="146">
        <f t="shared" si="2"/>
        <v>0.18037426000000001</v>
      </c>
      <c r="O31" s="146">
        <f t="shared" si="3"/>
        <v>0.20425419</v>
      </c>
      <c r="P31" s="117">
        <f t="shared" si="4"/>
        <v>0.38462845000000001</v>
      </c>
      <c r="Q31" s="117">
        <f t="shared" si="5"/>
        <v>18.462165599999999</v>
      </c>
    </row>
    <row r="32" spans="1:17" ht="19.5" customHeight="1">
      <c r="A32" s="206" t="s">
        <v>398</v>
      </c>
      <c r="B32" s="206"/>
      <c r="C32" s="206"/>
      <c r="D32" s="206"/>
      <c r="E32" s="112"/>
      <c r="F32" s="146"/>
      <c r="G32" s="146"/>
      <c r="H32" s="110"/>
      <c r="I32" s="115"/>
      <c r="J32" s="116"/>
      <c r="K32" s="115"/>
      <c r="L32" s="146"/>
      <c r="M32" s="117"/>
      <c r="N32" s="146"/>
      <c r="O32" s="146"/>
      <c r="P32" s="117"/>
      <c r="Q32" s="117"/>
    </row>
    <row r="33" spans="1:18" ht="45">
      <c r="A33" s="105">
        <v>1</v>
      </c>
      <c r="B33" s="110" t="s">
        <v>161</v>
      </c>
      <c r="C33" s="161" t="s">
        <v>155</v>
      </c>
      <c r="D33" s="9" t="s">
        <v>30</v>
      </c>
      <c r="E33" s="112">
        <v>125</v>
      </c>
      <c r="F33" s="146">
        <f>0.06</f>
        <v>0.06</v>
      </c>
      <c r="G33" s="146">
        <f>0.05</f>
        <v>0.05</v>
      </c>
      <c r="H33" s="110" t="s">
        <v>35</v>
      </c>
      <c r="I33" s="110" t="s">
        <v>30</v>
      </c>
      <c r="J33" s="116">
        <v>1.01</v>
      </c>
      <c r="K33" s="115">
        <f t="shared" si="0"/>
        <v>126.25</v>
      </c>
      <c r="L33" s="146">
        <v>0.56999999999999995</v>
      </c>
      <c r="M33" s="117">
        <f t="shared" ref="M33:M37" si="7">J33*L33*1.13226</f>
        <v>0.65184208200000004</v>
      </c>
      <c r="N33" s="146">
        <f t="shared" ref="N33:N37" si="8">F33*2.43749</f>
        <v>0.1462494</v>
      </c>
      <c r="O33" s="146">
        <f t="shared" ref="O33:O37" si="9">G33*3.04857</f>
        <v>0.15242849999999999</v>
      </c>
      <c r="P33" s="117">
        <f t="shared" si="4"/>
        <v>0.95051998199999999</v>
      </c>
      <c r="Q33" s="117">
        <f t="shared" si="5"/>
        <v>118.81499775</v>
      </c>
    </row>
    <row r="34" spans="1:18" ht="30">
      <c r="A34" s="105">
        <v>2</v>
      </c>
      <c r="B34" s="142" t="s">
        <v>118</v>
      </c>
      <c r="C34" s="163" t="s">
        <v>292</v>
      </c>
      <c r="D34" s="9" t="s">
        <v>44</v>
      </c>
      <c r="E34" s="112">
        <v>125</v>
      </c>
      <c r="F34" s="146">
        <v>0</v>
      </c>
      <c r="G34" s="146">
        <v>0</v>
      </c>
      <c r="H34" s="110" t="s">
        <v>293</v>
      </c>
      <c r="I34" s="110" t="s">
        <v>30</v>
      </c>
      <c r="J34" s="116">
        <v>1</v>
      </c>
      <c r="K34" s="136">
        <f t="shared" si="0"/>
        <v>125</v>
      </c>
      <c r="L34" s="146">
        <v>0.1</v>
      </c>
      <c r="M34" s="117">
        <f t="shared" si="7"/>
        <v>0.11322600000000001</v>
      </c>
      <c r="N34" s="146">
        <f t="shared" si="8"/>
        <v>0</v>
      </c>
      <c r="O34" s="146">
        <f t="shared" si="9"/>
        <v>0</v>
      </c>
      <c r="P34" s="117">
        <f t="shared" si="4"/>
        <v>0.11322600000000001</v>
      </c>
      <c r="Q34" s="117">
        <f t="shared" si="5"/>
        <v>14.153250000000002</v>
      </c>
    </row>
    <row r="35" spans="1:18" ht="30">
      <c r="A35" s="105">
        <v>3</v>
      </c>
      <c r="B35" s="108" t="s">
        <v>37</v>
      </c>
      <c r="C35" s="161" t="s">
        <v>330</v>
      </c>
      <c r="D35" s="9" t="s">
        <v>31</v>
      </c>
      <c r="E35" s="172">
        <v>1</v>
      </c>
      <c r="F35" s="146">
        <f>2.31/10</f>
        <v>0.23100000000000001</v>
      </c>
      <c r="G35" s="146">
        <f>1.51/10</f>
        <v>0.151</v>
      </c>
      <c r="H35" s="110" t="s">
        <v>205</v>
      </c>
      <c r="I35" s="115" t="s">
        <v>31</v>
      </c>
      <c r="J35" s="118">
        <v>1</v>
      </c>
      <c r="K35" s="115">
        <f t="shared" si="0"/>
        <v>1</v>
      </c>
      <c r="L35" s="146">
        <v>5.84</v>
      </c>
      <c r="M35" s="117">
        <f t="shared" si="7"/>
        <v>6.6123984</v>
      </c>
      <c r="N35" s="146">
        <f t="shared" si="8"/>
        <v>0.56306018999999996</v>
      </c>
      <c r="O35" s="146">
        <f t="shared" si="9"/>
        <v>0.46033406999999993</v>
      </c>
      <c r="P35" s="117">
        <f t="shared" si="4"/>
        <v>7.6357926599999999</v>
      </c>
      <c r="Q35" s="117">
        <f t="shared" si="5"/>
        <v>7.6357926599999999</v>
      </c>
    </row>
    <row r="36" spans="1:18" ht="30">
      <c r="A36" s="105">
        <v>4</v>
      </c>
      <c r="B36" s="108" t="s">
        <v>37</v>
      </c>
      <c r="C36" s="161" t="s">
        <v>230</v>
      </c>
      <c r="D36" s="9" t="s">
        <v>31</v>
      </c>
      <c r="E36" s="172">
        <v>1</v>
      </c>
      <c r="F36" s="146">
        <f>2.31/10</f>
        <v>0.23100000000000001</v>
      </c>
      <c r="G36" s="146">
        <f>1.51/10</f>
        <v>0.151</v>
      </c>
      <c r="H36" s="110" t="s">
        <v>153</v>
      </c>
      <c r="I36" s="115" t="s">
        <v>31</v>
      </c>
      <c r="J36" s="118">
        <v>1</v>
      </c>
      <c r="K36" s="115">
        <f t="shared" si="0"/>
        <v>1</v>
      </c>
      <c r="L36" s="146">
        <v>0.8</v>
      </c>
      <c r="M36" s="117">
        <f t="shared" si="7"/>
        <v>0.90580800000000006</v>
      </c>
      <c r="N36" s="146">
        <f t="shared" si="8"/>
        <v>0.56306018999999996</v>
      </c>
      <c r="O36" s="146">
        <f t="shared" si="9"/>
        <v>0.46033406999999993</v>
      </c>
      <c r="P36" s="117">
        <f t="shared" si="4"/>
        <v>1.9292022599999998</v>
      </c>
      <c r="Q36" s="117">
        <f t="shared" si="5"/>
        <v>1.9292022599999998</v>
      </c>
    </row>
    <row r="37" spans="1:18" ht="30">
      <c r="A37" s="105">
        <v>5</v>
      </c>
      <c r="B37" s="110" t="s">
        <v>143</v>
      </c>
      <c r="C37" s="161" t="s">
        <v>184</v>
      </c>
      <c r="D37" s="9" t="s">
        <v>30</v>
      </c>
      <c r="E37" s="112">
        <v>125</v>
      </c>
      <c r="F37" s="143">
        <v>2.98E-2</v>
      </c>
      <c r="G37" s="146">
        <v>0</v>
      </c>
      <c r="H37" s="110" t="s">
        <v>127</v>
      </c>
      <c r="I37" s="110" t="s">
        <v>126</v>
      </c>
      <c r="J37" s="146">
        <f>31.1/1000</f>
        <v>3.1100000000000003E-2</v>
      </c>
      <c r="K37" s="115">
        <f t="shared" si="0"/>
        <v>3.8875000000000002</v>
      </c>
      <c r="L37" s="146">
        <v>0.2</v>
      </c>
      <c r="M37" s="117">
        <f t="shared" si="7"/>
        <v>7.0426572000000008E-3</v>
      </c>
      <c r="N37" s="146">
        <f t="shared" si="8"/>
        <v>7.2637201999999998E-2</v>
      </c>
      <c r="O37" s="146">
        <f t="shared" si="9"/>
        <v>0</v>
      </c>
      <c r="P37" s="117">
        <f t="shared" si="4"/>
        <v>7.9679859199999994E-2</v>
      </c>
      <c r="Q37" s="117">
        <f t="shared" si="5"/>
        <v>9.9599823999999995</v>
      </c>
    </row>
    <row r="38" spans="1:18">
      <c r="A38" s="9"/>
      <c r="B38" s="10"/>
      <c r="C38" s="11" t="s">
        <v>32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9">
        <f>SUM(Q19:Q37)</f>
        <v>1351.4902749099001</v>
      </c>
    </row>
    <row r="39" spans="1:18">
      <c r="A39" s="9"/>
      <c r="B39" s="10"/>
      <c r="C39" s="11" t="s">
        <v>222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9">
        <f>+Q38*0.133</f>
        <v>179.74820656301674</v>
      </c>
    </row>
    <row r="40" spans="1:18">
      <c r="A40" s="9"/>
      <c r="B40" s="10"/>
      <c r="C40" s="13" t="s">
        <v>223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9">
        <f>SUM(Q38:Q39)</f>
        <v>1531.2384814729169</v>
      </c>
    </row>
    <row r="41" spans="1:18">
      <c r="A41" s="9"/>
      <c r="B41" s="10"/>
      <c r="C41" s="13" t="s">
        <v>224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9">
        <f>+Q40*0.11</f>
        <v>168.43623296202085</v>
      </c>
    </row>
    <row r="42" spans="1:18" ht="15.75">
      <c r="A42" s="9"/>
      <c r="B42" s="10"/>
      <c r="C42" s="13" t="s">
        <v>223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9">
        <f>SUM(Q40:Q41)</f>
        <v>1699.6747144349376</v>
      </c>
      <c r="R42" s="157"/>
    </row>
    <row r="46" spans="1:18">
      <c r="C46" s="7" t="s">
        <v>42</v>
      </c>
      <c r="D46" s="6"/>
      <c r="E46" s="6"/>
      <c r="F46" s="6" t="s">
        <v>43</v>
      </c>
    </row>
  </sheetData>
  <mergeCells count="19">
    <mergeCell ref="A32:D32"/>
    <mergeCell ref="H14:H15"/>
    <mergeCell ref="I14:L14"/>
    <mergeCell ref="M14:O14"/>
    <mergeCell ref="P14:Q14"/>
    <mergeCell ref="A17:D17"/>
    <mergeCell ref="A18:D18"/>
    <mergeCell ref="A14:A15"/>
    <mergeCell ref="B14:B15"/>
    <mergeCell ref="C14:C15"/>
    <mergeCell ref="D14:D15"/>
    <mergeCell ref="E14:E15"/>
    <mergeCell ref="F14:G14"/>
    <mergeCell ref="L7:O7"/>
    <mergeCell ref="C1:O1"/>
    <mergeCell ref="E3:H3"/>
    <mergeCell ref="D4:J4"/>
    <mergeCell ref="A5:Q5"/>
    <mergeCell ref="A6:Q6"/>
  </mergeCells>
  <pageMargins left="0.24" right="0.16" top="0.44" bottom="0.27" header="0.2" footer="0.2"/>
  <pageSetup paperSize="9" scale="82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E7506-4246-438E-975B-C9C9FAD4F07A}">
  <sheetPr>
    <tabColor rgb="FF92D050"/>
  </sheetPr>
  <dimension ref="A1:R65"/>
  <sheetViews>
    <sheetView view="pageBreakPreview" topLeftCell="A22" zoomScaleNormal="100" zoomScaleSheetLayoutView="100" workbookViewId="0">
      <selection activeCell="C34" sqref="C34"/>
    </sheetView>
  </sheetViews>
  <sheetFormatPr defaultRowHeight="1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30.75" customHeight="1">
      <c r="B1" s="77"/>
      <c r="C1" s="228" t="s">
        <v>264</v>
      </c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77"/>
      <c r="Q1" s="77"/>
    </row>
    <row r="2" spans="1:17" ht="18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37"/>
      <c r="N2" s="79"/>
      <c r="O2" s="79"/>
      <c r="P2" s="79"/>
      <c r="Q2" s="79"/>
    </row>
    <row r="3" spans="1:17">
      <c r="B3" s="78"/>
      <c r="C3" s="78"/>
      <c r="D3" s="78"/>
      <c r="E3" s="229" t="s">
        <v>247</v>
      </c>
      <c r="F3" s="229"/>
      <c r="G3" s="229"/>
      <c r="H3" s="229"/>
      <c r="I3" s="78"/>
      <c r="J3" s="78"/>
      <c r="K3" s="78"/>
      <c r="L3" s="78"/>
      <c r="M3" s="78"/>
      <c r="N3" s="78"/>
      <c r="O3" s="78"/>
      <c r="P3" s="78"/>
      <c r="Q3" s="78"/>
    </row>
    <row r="4" spans="1:17">
      <c r="B4" s="15"/>
      <c r="C4" s="15"/>
      <c r="D4" s="230" t="s">
        <v>609</v>
      </c>
      <c r="E4" s="230"/>
      <c r="F4" s="230"/>
      <c r="G4" s="230"/>
      <c r="H4" s="230"/>
      <c r="I4" s="230"/>
      <c r="J4" s="230"/>
      <c r="K4" s="15"/>
      <c r="L4" s="15"/>
      <c r="M4" s="15"/>
      <c r="N4" s="15"/>
      <c r="O4" s="15"/>
      <c r="P4" s="15"/>
      <c r="Q4" s="15"/>
    </row>
    <row r="5" spans="1:17" ht="15.75">
      <c r="A5" s="231" t="s">
        <v>1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</row>
    <row r="6" spans="1:17" ht="15.75">
      <c r="A6" s="232"/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</row>
    <row r="7" spans="1:17" ht="15.75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33" t="s">
        <v>2</v>
      </c>
      <c r="M7" s="233"/>
      <c r="N7" s="233"/>
      <c r="O7" s="233"/>
      <c r="P7" s="80">
        <f>+Q60</f>
        <v>2936.2154399373239</v>
      </c>
      <c r="Q7" s="81" t="s">
        <v>3</v>
      </c>
    </row>
    <row r="8" spans="1:17" ht="15.75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267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>
      <c r="A10" s="1"/>
      <c r="B10" s="1"/>
      <c r="C10" s="17" t="s">
        <v>7</v>
      </c>
      <c r="D10" s="81"/>
      <c r="E10" s="145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>
      <c r="A12" s="1"/>
      <c r="B12" s="1"/>
      <c r="C12" s="17" t="s">
        <v>9</v>
      </c>
      <c r="D12" s="81"/>
      <c r="E12" s="17" t="s">
        <v>268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>
      <c r="A14" s="223" t="s">
        <v>10</v>
      </c>
      <c r="B14" s="223" t="s">
        <v>11</v>
      </c>
      <c r="C14" s="223" t="s">
        <v>12</v>
      </c>
      <c r="D14" s="223" t="s">
        <v>46</v>
      </c>
      <c r="E14" s="234" t="s">
        <v>13</v>
      </c>
      <c r="F14" s="234" t="s">
        <v>14</v>
      </c>
      <c r="G14" s="234"/>
      <c r="H14" s="223" t="s">
        <v>15</v>
      </c>
      <c r="I14" s="223" t="s">
        <v>16</v>
      </c>
      <c r="J14" s="223"/>
      <c r="K14" s="223"/>
      <c r="L14" s="223"/>
      <c r="M14" s="223" t="s">
        <v>17</v>
      </c>
      <c r="N14" s="223"/>
      <c r="O14" s="223"/>
      <c r="P14" s="223" t="s">
        <v>18</v>
      </c>
      <c r="Q14" s="223"/>
    </row>
    <row r="15" spans="1:17" ht="45">
      <c r="A15" s="223"/>
      <c r="B15" s="223"/>
      <c r="C15" s="223"/>
      <c r="D15" s="223"/>
      <c r="E15" s="234"/>
      <c r="F15" s="118" t="s">
        <v>19</v>
      </c>
      <c r="G15" s="118" t="s">
        <v>20</v>
      </c>
      <c r="H15" s="223"/>
      <c r="I15" s="118" t="s">
        <v>21</v>
      </c>
      <c r="J15" s="118" t="s">
        <v>22</v>
      </c>
      <c r="K15" s="118" t="s">
        <v>23</v>
      </c>
      <c r="L15" s="118" t="s">
        <v>24</v>
      </c>
      <c r="M15" s="110" t="s">
        <v>25</v>
      </c>
      <c r="N15" s="110" t="s">
        <v>26</v>
      </c>
      <c r="O15" s="110" t="s">
        <v>27</v>
      </c>
      <c r="P15" s="110" t="s">
        <v>28</v>
      </c>
      <c r="Q15" s="110" t="s">
        <v>29</v>
      </c>
    </row>
    <row r="16" spans="1:17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24" customHeight="1">
      <c r="A17" s="221" t="s">
        <v>609</v>
      </c>
      <c r="B17" s="221"/>
      <c r="C17" s="221"/>
      <c r="D17" s="221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ht="21.75" customHeight="1">
      <c r="A18" s="206" t="s">
        <v>410</v>
      </c>
      <c r="B18" s="206"/>
      <c r="C18" s="206"/>
      <c r="D18" s="206"/>
      <c r="E18" s="8"/>
      <c r="F18" s="12"/>
      <c r="G18" s="12"/>
      <c r="H18" s="12"/>
      <c r="I18" s="12"/>
      <c r="J18" s="12"/>
      <c r="K18" s="115"/>
      <c r="L18" s="146"/>
      <c r="M18" s="117"/>
      <c r="N18" s="146"/>
      <c r="O18" s="146"/>
      <c r="P18" s="117"/>
      <c r="Q18" s="117"/>
    </row>
    <row r="19" spans="1:17" ht="21.75" customHeight="1">
      <c r="A19" s="105">
        <v>1</v>
      </c>
      <c r="B19" s="150" t="s">
        <v>164</v>
      </c>
      <c r="C19" s="161" t="s">
        <v>165</v>
      </c>
      <c r="D19" s="9" t="s">
        <v>44</v>
      </c>
      <c r="E19" s="124">
        <v>10</v>
      </c>
      <c r="F19" s="146">
        <v>0</v>
      </c>
      <c r="G19" s="146">
        <v>0</v>
      </c>
      <c r="H19" s="110"/>
      <c r="I19" s="115"/>
      <c r="J19" s="116"/>
      <c r="K19" s="115">
        <f t="shared" ref="K19:K51" si="0">E19*J19</f>
        <v>0</v>
      </c>
      <c r="L19" s="118"/>
      <c r="M19" s="117">
        <f>J19*L19*1.13226</f>
        <v>0</v>
      </c>
      <c r="N19" s="146">
        <f t="shared" ref="N19:N35" si="1">F19*2.43749</f>
        <v>0</v>
      </c>
      <c r="O19" s="146">
        <f t="shared" ref="O19:O35" si="2">G19*3.04857</f>
        <v>0</v>
      </c>
      <c r="P19" s="117">
        <v>0.33</v>
      </c>
      <c r="Q19" s="117">
        <f t="shared" ref="Q19:Q55" si="3">E19*P19</f>
        <v>3.3000000000000003</v>
      </c>
    </row>
    <row r="20" spans="1:17" ht="60.75">
      <c r="A20" s="105">
        <v>2</v>
      </c>
      <c r="B20" s="108" t="s">
        <v>208</v>
      </c>
      <c r="C20" s="161" t="s">
        <v>414</v>
      </c>
      <c r="D20" s="9" t="s">
        <v>134</v>
      </c>
      <c r="E20" s="122">
        <v>0.34</v>
      </c>
      <c r="F20" s="146">
        <f>82.6/100</f>
        <v>0.82599999999999996</v>
      </c>
      <c r="G20" s="146">
        <f>78.4/100</f>
        <v>0.78400000000000003</v>
      </c>
      <c r="H20" s="110"/>
      <c r="I20" s="115"/>
      <c r="J20" s="116"/>
      <c r="K20" s="115">
        <f t="shared" si="0"/>
        <v>0</v>
      </c>
      <c r="L20" s="146"/>
      <c r="M20" s="117">
        <f t="shared" ref="M20:M25" si="4">J20*L20*1.13226</f>
        <v>0</v>
      </c>
      <c r="N20" s="146">
        <f t="shared" si="1"/>
        <v>2.0133667399999999</v>
      </c>
      <c r="O20" s="146">
        <f t="shared" si="2"/>
        <v>2.3900788799999999</v>
      </c>
      <c r="P20" s="117">
        <f t="shared" ref="P20:P55" si="5">SUM(M20:M20,N20,O20)</f>
        <v>4.4034456199999994</v>
      </c>
      <c r="Q20" s="117">
        <f t="shared" si="3"/>
        <v>1.4971715107999999</v>
      </c>
    </row>
    <row r="21" spans="1:17" ht="45">
      <c r="A21" s="105">
        <v>3</v>
      </c>
      <c r="B21" s="150" t="s">
        <v>158</v>
      </c>
      <c r="C21" s="161" t="s">
        <v>269</v>
      </c>
      <c r="D21" s="9" t="s">
        <v>134</v>
      </c>
      <c r="E21" s="122">
        <v>1.36</v>
      </c>
      <c r="F21" s="143">
        <f>13.3/1000</f>
        <v>1.3300000000000001E-2</v>
      </c>
      <c r="G21" s="146">
        <f>284.29/1000</f>
        <v>0.28429000000000004</v>
      </c>
      <c r="H21" s="110"/>
      <c r="I21" s="115"/>
      <c r="J21" s="116"/>
      <c r="K21" s="115">
        <f t="shared" si="0"/>
        <v>0</v>
      </c>
      <c r="L21" s="146"/>
      <c r="M21" s="117">
        <f t="shared" si="4"/>
        <v>0</v>
      </c>
      <c r="N21" s="146">
        <f t="shared" si="1"/>
        <v>3.2418617000000004E-2</v>
      </c>
      <c r="O21" s="146">
        <f t="shared" si="2"/>
        <v>0.86667796530000007</v>
      </c>
      <c r="P21" s="117">
        <f t="shared" si="5"/>
        <v>0.89909658230000011</v>
      </c>
      <c r="Q21" s="117">
        <f t="shared" si="3"/>
        <v>1.2227713519280003</v>
      </c>
    </row>
    <row r="22" spans="1:17" ht="30">
      <c r="A22" s="105">
        <v>4</v>
      </c>
      <c r="B22" s="150" t="s">
        <v>227</v>
      </c>
      <c r="C22" s="161" t="s">
        <v>270</v>
      </c>
      <c r="D22" s="9" t="s">
        <v>113</v>
      </c>
      <c r="E22" s="125">
        <v>2.5840000000000001</v>
      </c>
      <c r="F22" s="146">
        <v>0</v>
      </c>
      <c r="G22" s="146">
        <v>0.39</v>
      </c>
      <c r="H22" s="110"/>
      <c r="I22" s="115"/>
      <c r="J22" s="116"/>
      <c r="K22" s="115">
        <f t="shared" si="0"/>
        <v>0</v>
      </c>
      <c r="L22" s="146"/>
      <c r="M22" s="117">
        <f t="shared" si="4"/>
        <v>0</v>
      </c>
      <c r="N22" s="146">
        <f t="shared" si="1"/>
        <v>0</v>
      </c>
      <c r="O22" s="146">
        <f t="shared" si="2"/>
        <v>1.1889422999999999</v>
      </c>
      <c r="P22" s="117">
        <f t="shared" si="5"/>
        <v>1.1889422999999999</v>
      </c>
      <c r="Q22" s="117">
        <f t="shared" si="3"/>
        <v>3.0722269031999998</v>
      </c>
    </row>
    <row r="23" spans="1:17" ht="45">
      <c r="A23" s="105">
        <v>5</v>
      </c>
      <c r="B23" s="150" t="s">
        <v>158</v>
      </c>
      <c r="C23" s="161" t="s">
        <v>351</v>
      </c>
      <c r="D23" s="9" t="s">
        <v>134</v>
      </c>
      <c r="E23" s="124">
        <v>92</v>
      </c>
      <c r="F23" s="143">
        <f>13.3/1000</f>
        <v>1.3300000000000001E-2</v>
      </c>
      <c r="G23" s="146">
        <f>284.29/1000</f>
        <v>0.28429000000000004</v>
      </c>
      <c r="H23" s="110"/>
      <c r="I23" s="115"/>
      <c r="J23" s="116"/>
      <c r="K23" s="115">
        <f t="shared" si="0"/>
        <v>0</v>
      </c>
      <c r="L23" s="146"/>
      <c r="M23" s="117">
        <f t="shared" si="4"/>
        <v>0</v>
      </c>
      <c r="N23" s="146">
        <f t="shared" si="1"/>
        <v>3.2418617000000004E-2</v>
      </c>
      <c r="O23" s="146">
        <f t="shared" si="2"/>
        <v>0.86667796530000007</v>
      </c>
      <c r="P23" s="117">
        <f t="shared" si="5"/>
        <v>0.89909658230000011</v>
      </c>
      <c r="Q23" s="117">
        <f t="shared" si="3"/>
        <v>82.716885571600017</v>
      </c>
    </row>
    <row r="24" spans="1:17" ht="30">
      <c r="A24" s="105">
        <v>6</v>
      </c>
      <c r="B24" s="142" t="s">
        <v>271</v>
      </c>
      <c r="C24" s="161" t="s">
        <v>338</v>
      </c>
      <c r="D24" s="9" t="s">
        <v>272</v>
      </c>
      <c r="E24" s="124">
        <v>50</v>
      </c>
      <c r="F24" s="143">
        <f>10.6/1000</f>
        <v>1.06E-2</v>
      </c>
      <c r="G24" s="143">
        <f>224.4/1000</f>
        <v>0.22440000000000002</v>
      </c>
      <c r="H24" s="110"/>
      <c r="I24" s="115"/>
      <c r="J24" s="116"/>
      <c r="K24" s="115">
        <f t="shared" si="0"/>
        <v>0</v>
      </c>
      <c r="L24" s="118"/>
      <c r="M24" s="117">
        <f t="shared" si="4"/>
        <v>0</v>
      </c>
      <c r="N24" s="146">
        <f t="shared" si="1"/>
        <v>2.5837394E-2</v>
      </c>
      <c r="O24" s="146">
        <f t="shared" si="2"/>
        <v>0.68409910799999996</v>
      </c>
      <c r="P24" s="117">
        <f t="shared" si="5"/>
        <v>0.70993650199999991</v>
      </c>
      <c r="Q24" s="117">
        <f t="shared" si="3"/>
        <v>35.496825099999995</v>
      </c>
    </row>
    <row r="25" spans="1:17" ht="30">
      <c r="A25" s="105">
        <v>7</v>
      </c>
      <c r="B25" s="142" t="s">
        <v>273</v>
      </c>
      <c r="C25" s="161" t="s">
        <v>349</v>
      </c>
      <c r="D25" s="9" t="s">
        <v>134</v>
      </c>
      <c r="E25" s="124">
        <v>16</v>
      </c>
      <c r="F25" s="146">
        <v>1.94</v>
      </c>
      <c r="G25" s="146">
        <v>0</v>
      </c>
      <c r="H25" s="110"/>
      <c r="I25" s="115"/>
      <c r="J25" s="116"/>
      <c r="K25" s="115">
        <f t="shared" si="0"/>
        <v>0</v>
      </c>
      <c r="L25" s="146"/>
      <c r="M25" s="117">
        <f t="shared" si="4"/>
        <v>0</v>
      </c>
      <c r="N25" s="146">
        <f t="shared" si="1"/>
        <v>4.7287305999999996</v>
      </c>
      <c r="O25" s="146">
        <f t="shared" si="2"/>
        <v>0</v>
      </c>
      <c r="P25" s="117">
        <f t="shared" si="5"/>
        <v>4.7287305999999996</v>
      </c>
      <c r="Q25" s="117">
        <f t="shared" si="3"/>
        <v>75.659689599999993</v>
      </c>
    </row>
    <row r="26" spans="1:17" ht="30">
      <c r="A26" s="105">
        <v>8</v>
      </c>
      <c r="B26" s="150" t="s">
        <v>228</v>
      </c>
      <c r="C26" s="161" t="s">
        <v>276</v>
      </c>
      <c r="D26" s="9" t="s">
        <v>182</v>
      </c>
      <c r="E26" s="124">
        <v>184</v>
      </c>
      <c r="F26" s="146">
        <v>0</v>
      </c>
      <c r="G26" s="146">
        <v>0.39</v>
      </c>
      <c r="H26" s="110"/>
      <c r="I26" s="115"/>
      <c r="J26" s="116"/>
      <c r="K26" s="115">
        <f t="shared" si="0"/>
        <v>0</v>
      </c>
      <c r="L26" s="146"/>
      <c r="M26" s="117">
        <f>J26*L26*1.13226</f>
        <v>0</v>
      </c>
      <c r="N26" s="146">
        <f t="shared" si="1"/>
        <v>0</v>
      </c>
      <c r="O26" s="146">
        <f t="shared" si="2"/>
        <v>1.1889422999999999</v>
      </c>
      <c r="P26" s="117">
        <f t="shared" si="5"/>
        <v>1.1889422999999999</v>
      </c>
      <c r="Q26" s="117">
        <f t="shared" si="3"/>
        <v>218.76538319999997</v>
      </c>
    </row>
    <row r="27" spans="1:17" ht="45">
      <c r="A27" s="105">
        <v>9</v>
      </c>
      <c r="B27" s="119" t="s">
        <v>277</v>
      </c>
      <c r="C27" s="161" t="s">
        <v>348</v>
      </c>
      <c r="D27" s="9" t="s">
        <v>134</v>
      </c>
      <c r="E27" s="124">
        <v>62</v>
      </c>
      <c r="F27" s="143">
        <f>17.5/1000</f>
        <v>1.7500000000000002E-2</v>
      </c>
      <c r="G27" s="146">
        <f>375.02/1000</f>
        <v>0.37501999999999996</v>
      </c>
      <c r="H27" s="110"/>
      <c r="I27" s="115"/>
      <c r="J27" s="116"/>
      <c r="K27" s="115">
        <f t="shared" si="0"/>
        <v>0</v>
      </c>
      <c r="L27" s="118"/>
      <c r="M27" s="117">
        <f t="shared" ref="M27:M40" si="6">J27*L27*1.13226</f>
        <v>0</v>
      </c>
      <c r="N27" s="146">
        <f t="shared" si="1"/>
        <v>4.2656075000000002E-2</v>
      </c>
      <c r="O27" s="146">
        <f t="shared" si="2"/>
        <v>1.1432747213999999</v>
      </c>
      <c r="P27" s="117">
        <f t="shared" si="5"/>
        <v>1.1859307963999999</v>
      </c>
      <c r="Q27" s="117">
        <f t="shared" si="3"/>
        <v>73.52770937679999</v>
      </c>
    </row>
    <row r="28" spans="1:17" ht="30">
      <c r="A28" s="105">
        <v>10</v>
      </c>
      <c r="B28" s="20" t="s">
        <v>278</v>
      </c>
      <c r="C28" s="161" t="s">
        <v>279</v>
      </c>
      <c r="D28" s="9" t="s">
        <v>272</v>
      </c>
      <c r="E28" s="123">
        <v>6.6</v>
      </c>
      <c r="F28" s="146">
        <f>474/100</f>
        <v>4.74</v>
      </c>
      <c r="G28" s="146">
        <v>0</v>
      </c>
      <c r="H28" s="110"/>
      <c r="I28" s="115"/>
      <c r="J28" s="116"/>
      <c r="K28" s="115">
        <f t="shared" si="0"/>
        <v>0</v>
      </c>
      <c r="L28" s="118"/>
      <c r="M28" s="117">
        <f t="shared" si="6"/>
        <v>0</v>
      </c>
      <c r="N28" s="146">
        <f t="shared" si="1"/>
        <v>11.553702599999999</v>
      </c>
      <c r="O28" s="146">
        <f t="shared" si="2"/>
        <v>0</v>
      </c>
      <c r="P28" s="117">
        <f t="shared" si="5"/>
        <v>11.553702599999999</v>
      </c>
      <c r="Q28" s="117">
        <f t="shared" si="3"/>
        <v>76.254437159999995</v>
      </c>
    </row>
    <row r="29" spans="1:17" ht="30">
      <c r="A29" s="105">
        <v>11</v>
      </c>
      <c r="B29" s="20" t="s">
        <v>282</v>
      </c>
      <c r="C29" s="161" t="s">
        <v>281</v>
      </c>
      <c r="D29" s="9" t="s">
        <v>134</v>
      </c>
      <c r="E29" s="123">
        <v>6.6</v>
      </c>
      <c r="F29" s="143">
        <f>13.3/1000</f>
        <v>1.3300000000000001E-2</v>
      </c>
      <c r="G29" s="146">
        <f>284.29/1000</f>
        <v>0.28429000000000004</v>
      </c>
      <c r="H29" s="110"/>
      <c r="I29" s="115"/>
      <c r="J29" s="116"/>
      <c r="K29" s="115">
        <f t="shared" si="0"/>
        <v>0</v>
      </c>
      <c r="L29" s="118"/>
      <c r="M29" s="117">
        <f t="shared" si="6"/>
        <v>0</v>
      </c>
      <c r="N29" s="146">
        <f t="shared" si="1"/>
        <v>3.2418617000000004E-2</v>
      </c>
      <c r="O29" s="146">
        <f t="shared" si="2"/>
        <v>0.86667796530000007</v>
      </c>
      <c r="P29" s="117">
        <f t="shared" si="5"/>
        <v>0.89909658230000011</v>
      </c>
      <c r="Q29" s="117">
        <f t="shared" si="3"/>
        <v>5.9340374431800003</v>
      </c>
    </row>
    <row r="30" spans="1:17" ht="30">
      <c r="A30" s="105">
        <v>12</v>
      </c>
      <c r="B30" s="20" t="s">
        <v>280</v>
      </c>
      <c r="C30" s="161" t="s">
        <v>276</v>
      </c>
      <c r="D30" s="9" t="s">
        <v>182</v>
      </c>
      <c r="E30" s="123">
        <v>157.78</v>
      </c>
      <c r="F30" s="146">
        <v>0</v>
      </c>
      <c r="G30" s="146">
        <v>0.39</v>
      </c>
      <c r="H30" s="110"/>
      <c r="I30" s="115"/>
      <c r="J30" s="116"/>
      <c r="K30" s="115">
        <f t="shared" si="0"/>
        <v>0</v>
      </c>
      <c r="L30" s="118"/>
      <c r="M30" s="117">
        <f t="shared" si="6"/>
        <v>0</v>
      </c>
      <c r="N30" s="146">
        <f t="shared" si="1"/>
        <v>0</v>
      </c>
      <c r="O30" s="146">
        <f t="shared" si="2"/>
        <v>1.1889422999999999</v>
      </c>
      <c r="P30" s="117">
        <f t="shared" si="5"/>
        <v>1.1889422999999999</v>
      </c>
      <c r="Q30" s="117">
        <f t="shared" si="3"/>
        <v>187.59131609399998</v>
      </c>
    </row>
    <row r="31" spans="1:17" ht="45">
      <c r="A31" s="105">
        <v>13</v>
      </c>
      <c r="B31" s="20" t="s">
        <v>283</v>
      </c>
      <c r="C31" s="161" t="s">
        <v>353</v>
      </c>
      <c r="D31" s="9" t="s">
        <v>134</v>
      </c>
      <c r="E31" s="112">
        <v>12</v>
      </c>
      <c r="F31" s="146">
        <f>1.94*1.2</f>
        <v>2.3279999999999998</v>
      </c>
      <c r="G31" s="146">
        <v>0</v>
      </c>
      <c r="H31" s="110"/>
      <c r="I31" s="115"/>
      <c r="J31" s="116"/>
      <c r="K31" s="115">
        <f t="shared" si="0"/>
        <v>0</v>
      </c>
      <c r="L31" s="146"/>
      <c r="M31" s="117">
        <f t="shared" si="6"/>
        <v>0</v>
      </c>
      <c r="N31" s="146">
        <f t="shared" si="1"/>
        <v>5.6744767199999995</v>
      </c>
      <c r="O31" s="146">
        <f t="shared" si="2"/>
        <v>0</v>
      </c>
      <c r="P31" s="117">
        <f t="shared" si="5"/>
        <v>5.6744767199999995</v>
      </c>
      <c r="Q31" s="117">
        <f t="shared" si="3"/>
        <v>68.093720639999987</v>
      </c>
    </row>
    <row r="32" spans="1:17" ht="30">
      <c r="A32" s="105">
        <v>14</v>
      </c>
      <c r="B32" s="20" t="s">
        <v>33</v>
      </c>
      <c r="C32" s="161" t="s">
        <v>148</v>
      </c>
      <c r="D32" s="9" t="s">
        <v>45</v>
      </c>
      <c r="E32" s="112">
        <v>12</v>
      </c>
      <c r="F32" s="146">
        <v>0.89</v>
      </c>
      <c r="G32" s="146">
        <v>0</v>
      </c>
      <c r="H32" s="20" t="s">
        <v>34</v>
      </c>
      <c r="I32" s="20" t="s">
        <v>45</v>
      </c>
      <c r="J32" s="123">
        <v>1.1000000000000001</v>
      </c>
      <c r="K32" s="115">
        <f t="shared" si="0"/>
        <v>13.200000000000001</v>
      </c>
      <c r="L32" s="146">
        <v>3</v>
      </c>
      <c r="M32" s="117">
        <f t="shared" si="6"/>
        <v>3.7364580000000003</v>
      </c>
      <c r="N32" s="146">
        <f t="shared" si="1"/>
        <v>2.1693661</v>
      </c>
      <c r="O32" s="146">
        <f t="shared" si="2"/>
        <v>0</v>
      </c>
      <c r="P32" s="117">
        <f t="shared" si="5"/>
        <v>5.9058241000000002</v>
      </c>
      <c r="Q32" s="117">
        <f t="shared" si="3"/>
        <v>70.869889200000003</v>
      </c>
    </row>
    <row r="33" spans="1:17" ht="30">
      <c r="A33" s="105">
        <v>15</v>
      </c>
      <c r="B33" s="142" t="s">
        <v>284</v>
      </c>
      <c r="C33" s="163" t="s">
        <v>285</v>
      </c>
      <c r="D33" s="9" t="s">
        <v>134</v>
      </c>
      <c r="E33" s="164">
        <v>41</v>
      </c>
      <c r="F33" s="146">
        <v>0.89</v>
      </c>
      <c r="G33" s="146">
        <v>0</v>
      </c>
      <c r="H33" s="20" t="s">
        <v>34</v>
      </c>
      <c r="I33" s="20" t="s">
        <v>45</v>
      </c>
      <c r="J33" s="123">
        <v>1.1000000000000001</v>
      </c>
      <c r="K33" s="136">
        <f t="shared" si="0"/>
        <v>45.1</v>
      </c>
      <c r="L33" s="146">
        <v>3</v>
      </c>
      <c r="M33" s="117">
        <f t="shared" si="6"/>
        <v>3.7364580000000003</v>
      </c>
      <c r="N33" s="146">
        <f t="shared" si="1"/>
        <v>2.1693661</v>
      </c>
      <c r="O33" s="146">
        <f t="shared" si="2"/>
        <v>0</v>
      </c>
      <c r="P33" s="117">
        <f t="shared" si="5"/>
        <v>5.9058241000000002</v>
      </c>
      <c r="Q33" s="117">
        <f t="shared" si="3"/>
        <v>242.1387881</v>
      </c>
    </row>
    <row r="34" spans="1:17" ht="30">
      <c r="A34" s="105">
        <v>16</v>
      </c>
      <c r="B34" s="119" t="s">
        <v>99</v>
      </c>
      <c r="C34" s="161" t="s">
        <v>597</v>
      </c>
      <c r="D34" s="9" t="s">
        <v>134</v>
      </c>
      <c r="E34" s="165">
        <v>207</v>
      </c>
      <c r="F34" s="146">
        <f>7.4/100</f>
        <v>7.400000000000001E-2</v>
      </c>
      <c r="G34" s="146">
        <f>25/1000+4.2/100</f>
        <v>6.7000000000000004E-2</v>
      </c>
      <c r="H34" s="20" t="s">
        <v>34</v>
      </c>
      <c r="I34" s="20" t="s">
        <v>45</v>
      </c>
      <c r="J34" s="123">
        <v>1.1000000000000001</v>
      </c>
      <c r="K34" s="115">
        <f t="shared" si="0"/>
        <v>227.70000000000002</v>
      </c>
      <c r="L34" s="146">
        <v>3</v>
      </c>
      <c r="M34" s="117">
        <f t="shared" si="6"/>
        <v>3.7364580000000003</v>
      </c>
      <c r="N34" s="146">
        <f t="shared" si="1"/>
        <v>0.18037426000000001</v>
      </c>
      <c r="O34" s="146">
        <f t="shared" si="2"/>
        <v>0.20425419</v>
      </c>
      <c r="P34" s="117">
        <f t="shared" si="5"/>
        <v>4.1210864500000008</v>
      </c>
      <c r="Q34" s="117">
        <f t="shared" si="3"/>
        <v>853.06489515000021</v>
      </c>
    </row>
    <row r="35" spans="1:17" ht="30">
      <c r="A35" s="105">
        <v>17</v>
      </c>
      <c r="B35" s="119" t="s">
        <v>99</v>
      </c>
      <c r="C35" s="166" t="s">
        <v>343</v>
      </c>
      <c r="D35" s="106" t="s">
        <v>134</v>
      </c>
      <c r="E35" s="164">
        <v>66</v>
      </c>
      <c r="F35" s="146">
        <f>7.4/100</f>
        <v>7.400000000000001E-2</v>
      </c>
      <c r="G35" s="146">
        <f>25/1000+4.2/100</f>
        <v>6.7000000000000004E-2</v>
      </c>
      <c r="H35" s="20"/>
      <c r="I35" s="20"/>
      <c r="J35" s="123"/>
      <c r="K35" s="115">
        <f t="shared" si="0"/>
        <v>0</v>
      </c>
      <c r="L35" s="118"/>
      <c r="M35" s="117">
        <f t="shared" si="6"/>
        <v>0</v>
      </c>
      <c r="N35" s="146">
        <f t="shared" si="1"/>
        <v>0.18037426000000001</v>
      </c>
      <c r="O35" s="146">
        <f t="shared" si="2"/>
        <v>0.20425419</v>
      </c>
      <c r="P35" s="117">
        <f t="shared" si="5"/>
        <v>0.38462845000000001</v>
      </c>
      <c r="Q35" s="117">
        <f t="shared" si="3"/>
        <v>25.385477699999999</v>
      </c>
    </row>
    <row r="36" spans="1:17" ht="15.75">
      <c r="A36" s="215">
        <v>18</v>
      </c>
      <c r="B36" s="207" t="s">
        <v>166</v>
      </c>
      <c r="C36" s="235" t="s">
        <v>167</v>
      </c>
      <c r="D36" s="237" t="s">
        <v>116</v>
      </c>
      <c r="E36" s="246">
        <v>6.8</v>
      </c>
      <c r="F36" s="240">
        <f>1.74/100</f>
        <v>1.7399999999999999E-2</v>
      </c>
      <c r="G36" s="240">
        <f>11.06/100</f>
        <v>0.1106</v>
      </c>
      <c r="H36" s="110" t="s">
        <v>168</v>
      </c>
      <c r="I36" s="115" t="s">
        <v>45</v>
      </c>
      <c r="J36" s="146">
        <f>18.9/100</f>
        <v>0.18899999999999997</v>
      </c>
      <c r="K36" s="115">
        <f t="shared" si="0"/>
        <v>1.2851999999999997</v>
      </c>
      <c r="L36" s="146">
        <v>4</v>
      </c>
      <c r="M36" s="117">
        <f t="shared" si="6"/>
        <v>0.8559885599999999</v>
      </c>
      <c r="N36" s="204">
        <f>F36*2.43749</f>
        <v>4.2412325999999993E-2</v>
      </c>
      <c r="O36" s="204">
        <f>G36*3.04857</f>
        <v>0.337171842</v>
      </c>
      <c r="P36" s="204">
        <f>SUM(M36:M38,N36,O36)</f>
        <v>1.3103018879999999</v>
      </c>
      <c r="Q36" s="204">
        <f t="shared" si="3"/>
        <v>8.9100528383999986</v>
      </c>
    </row>
    <row r="37" spans="1:17" ht="15.75">
      <c r="A37" s="239"/>
      <c r="B37" s="207"/>
      <c r="C37" s="245"/>
      <c r="D37" s="244"/>
      <c r="E37" s="248"/>
      <c r="F37" s="240"/>
      <c r="G37" s="240"/>
      <c r="H37" s="110" t="s">
        <v>169</v>
      </c>
      <c r="I37" s="115" t="s">
        <v>45</v>
      </c>
      <c r="J37" s="146">
        <f>15/1000</f>
        <v>1.4999999999999999E-2</v>
      </c>
      <c r="K37" s="115">
        <f>E36*J37</f>
        <v>0.10199999999999999</v>
      </c>
      <c r="L37" s="146">
        <v>4</v>
      </c>
      <c r="M37" s="117">
        <f t="shared" si="6"/>
        <v>6.7935599999999999E-2</v>
      </c>
      <c r="N37" s="222"/>
      <c r="O37" s="222"/>
      <c r="P37" s="222"/>
      <c r="Q37" s="222"/>
    </row>
    <row r="38" spans="1:17" ht="15.75">
      <c r="A38" s="216"/>
      <c r="B38" s="207"/>
      <c r="C38" s="236"/>
      <c r="D38" s="238"/>
      <c r="E38" s="247"/>
      <c r="F38" s="240"/>
      <c r="G38" s="240"/>
      <c r="H38" s="110" t="s">
        <v>127</v>
      </c>
      <c r="I38" s="115" t="s">
        <v>45</v>
      </c>
      <c r="J38" s="146">
        <v>0.03</v>
      </c>
      <c r="K38" s="115">
        <f>E36*J38</f>
        <v>0.20399999999999999</v>
      </c>
      <c r="L38" s="146">
        <v>0.2</v>
      </c>
      <c r="M38" s="117">
        <f t="shared" si="6"/>
        <v>6.7935600000000006E-3</v>
      </c>
      <c r="N38" s="205"/>
      <c r="O38" s="205"/>
      <c r="P38" s="205"/>
      <c r="Q38" s="205"/>
    </row>
    <row r="39" spans="1:17" ht="45">
      <c r="A39" s="105">
        <v>19</v>
      </c>
      <c r="B39" s="110" t="s">
        <v>170</v>
      </c>
      <c r="C39" s="161" t="s">
        <v>171</v>
      </c>
      <c r="D39" s="9" t="s">
        <v>116</v>
      </c>
      <c r="E39" s="165">
        <v>6.8</v>
      </c>
      <c r="F39" s="125">
        <f>2.092/100</f>
        <v>2.0920000000000001E-2</v>
      </c>
      <c r="G39" s="125">
        <f>4.74/100</f>
        <v>4.7400000000000005E-2</v>
      </c>
      <c r="H39" s="20" t="s">
        <v>172</v>
      </c>
      <c r="I39" s="20" t="s">
        <v>113</v>
      </c>
      <c r="J39" s="133">
        <f>93.1/1000+11.6*0.004</f>
        <v>0.13949999999999999</v>
      </c>
      <c r="K39" s="115">
        <f t="shared" ref="K39:K40" si="7">E39*J39</f>
        <v>0.94859999999999989</v>
      </c>
      <c r="L39" s="146">
        <v>26</v>
      </c>
      <c r="M39" s="117">
        <f t="shared" si="6"/>
        <v>4.10670702</v>
      </c>
      <c r="N39" s="146">
        <f t="shared" ref="N39:N40" si="8">F39*2.43749</f>
        <v>5.0992290799999999E-2</v>
      </c>
      <c r="O39" s="146">
        <f t="shared" ref="O39:O40" si="9">G39*3.04857</f>
        <v>0.14450221800000002</v>
      </c>
      <c r="P39" s="117">
        <f t="shared" si="5"/>
        <v>4.3022015288000004</v>
      </c>
      <c r="Q39" s="117">
        <f t="shared" si="3"/>
        <v>29.254970395840001</v>
      </c>
    </row>
    <row r="40" spans="1:17" ht="30">
      <c r="A40" s="105">
        <v>20</v>
      </c>
      <c r="B40" s="20" t="s">
        <v>173</v>
      </c>
      <c r="C40" s="161" t="s">
        <v>174</v>
      </c>
      <c r="D40" s="9" t="s">
        <v>116</v>
      </c>
      <c r="E40" s="165">
        <v>6.8</v>
      </c>
      <c r="F40" s="125">
        <f>2.08/100</f>
        <v>2.0799999999999999E-2</v>
      </c>
      <c r="G40" s="125">
        <f>4.74/100</f>
        <v>4.7400000000000005E-2</v>
      </c>
      <c r="H40" s="20" t="s">
        <v>175</v>
      </c>
      <c r="I40" s="20" t="s">
        <v>113</v>
      </c>
      <c r="J40" s="133">
        <f>97.4/1000</f>
        <v>9.74E-2</v>
      </c>
      <c r="K40" s="115">
        <f t="shared" si="7"/>
        <v>0.66232000000000002</v>
      </c>
      <c r="L40" s="146">
        <v>27</v>
      </c>
      <c r="M40" s="117">
        <f t="shared" si="6"/>
        <v>2.9776173479999999</v>
      </c>
      <c r="N40" s="146">
        <f t="shared" si="8"/>
        <v>5.0699791999999994E-2</v>
      </c>
      <c r="O40" s="146">
        <f t="shared" si="9"/>
        <v>0.14450221800000002</v>
      </c>
      <c r="P40" s="117">
        <f t="shared" si="5"/>
        <v>3.1728193579999999</v>
      </c>
      <c r="Q40" s="117">
        <f t="shared" si="3"/>
        <v>21.5751716344</v>
      </c>
    </row>
    <row r="41" spans="1:17">
      <c r="A41" s="206" t="s">
        <v>572</v>
      </c>
      <c r="B41" s="206"/>
      <c r="C41" s="206"/>
      <c r="D41" s="206"/>
      <c r="E41" s="112"/>
      <c r="F41" s="146"/>
      <c r="G41" s="146"/>
      <c r="H41" s="110"/>
      <c r="I41" s="115"/>
      <c r="J41" s="116"/>
      <c r="K41" s="115"/>
      <c r="L41" s="146"/>
      <c r="M41" s="117"/>
      <c r="N41" s="146"/>
      <c r="O41" s="146"/>
      <c r="P41" s="117"/>
      <c r="Q41" s="117"/>
    </row>
    <row r="42" spans="1:17" ht="30">
      <c r="A42" s="105">
        <v>1</v>
      </c>
      <c r="B42" s="108" t="s">
        <v>129</v>
      </c>
      <c r="C42" s="161" t="s">
        <v>354</v>
      </c>
      <c r="D42" s="9" t="s">
        <v>30</v>
      </c>
      <c r="E42" s="112">
        <v>1</v>
      </c>
      <c r="F42" s="146">
        <v>0.19</v>
      </c>
      <c r="G42" s="146">
        <v>0.02</v>
      </c>
      <c r="H42" s="110" t="s">
        <v>128</v>
      </c>
      <c r="I42" s="110" t="s">
        <v>30</v>
      </c>
      <c r="J42" s="146">
        <v>0.998</v>
      </c>
      <c r="K42" s="115">
        <f t="shared" si="0"/>
        <v>0.998</v>
      </c>
      <c r="L42" s="146">
        <v>1.54</v>
      </c>
      <c r="M42" s="117">
        <f t="shared" ref="M42:M55" si="10">J42*L42*1.13226</f>
        <v>1.7401930392000002</v>
      </c>
      <c r="N42" s="146">
        <f t="shared" ref="N42:N50" si="11">F42*2.43749</f>
        <v>0.46312310000000001</v>
      </c>
      <c r="O42" s="146">
        <f t="shared" ref="O42:O50" si="12">G42*3.04857</f>
        <v>6.0971399999999995E-2</v>
      </c>
      <c r="P42" s="117">
        <f t="shared" si="5"/>
        <v>2.2642875392000001</v>
      </c>
      <c r="Q42" s="117">
        <f t="shared" si="3"/>
        <v>2.2642875392000001</v>
      </c>
    </row>
    <row r="43" spans="1:17" ht="45">
      <c r="A43" s="105">
        <v>2</v>
      </c>
      <c r="B43" s="110" t="s">
        <v>161</v>
      </c>
      <c r="C43" s="161" t="s">
        <v>155</v>
      </c>
      <c r="D43" s="9" t="s">
        <v>30</v>
      </c>
      <c r="E43" s="112">
        <v>171</v>
      </c>
      <c r="F43" s="146">
        <f>0.06</f>
        <v>0.06</v>
      </c>
      <c r="G43" s="146">
        <f>0.05</f>
        <v>0.05</v>
      </c>
      <c r="H43" s="110" t="s">
        <v>35</v>
      </c>
      <c r="I43" s="110" t="s">
        <v>30</v>
      </c>
      <c r="J43" s="116">
        <v>1.01</v>
      </c>
      <c r="K43" s="115">
        <f t="shared" si="0"/>
        <v>172.71</v>
      </c>
      <c r="L43" s="146">
        <v>0.56999999999999995</v>
      </c>
      <c r="M43" s="117">
        <f t="shared" si="10"/>
        <v>0.65184208200000004</v>
      </c>
      <c r="N43" s="146">
        <f t="shared" si="11"/>
        <v>0.1462494</v>
      </c>
      <c r="O43" s="146">
        <f t="shared" si="12"/>
        <v>0.15242849999999999</v>
      </c>
      <c r="P43" s="117">
        <f t="shared" si="5"/>
        <v>0.95051998199999999</v>
      </c>
      <c r="Q43" s="117">
        <f t="shared" si="3"/>
        <v>162.538916922</v>
      </c>
    </row>
    <row r="44" spans="1:17" ht="30">
      <c r="A44" s="105">
        <v>3</v>
      </c>
      <c r="B44" s="142" t="s">
        <v>118</v>
      </c>
      <c r="C44" s="163" t="s">
        <v>292</v>
      </c>
      <c r="D44" s="9" t="s">
        <v>44</v>
      </c>
      <c r="E44" s="112">
        <v>171</v>
      </c>
      <c r="F44" s="146">
        <v>0</v>
      </c>
      <c r="G44" s="146">
        <v>0</v>
      </c>
      <c r="H44" s="110" t="s">
        <v>293</v>
      </c>
      <c r="I44" s="110" t="s">
        <v>30</v>
      </c>
      <c r="J44" s="116">
        <v>1</v>
      </c>
      <c r="K44" s="136">
        <f t="shared" si="0"/>
        <v>171</v>
      </c>
      <c r="L44" s="146">
        <v>0.1</v>
      </c>
      <c r="M44" s="117">
        <f t="shared" si="10"/>
        <v>0.11322600000000001</v>
      </c>
      <c r="N44" s="146">
        <f t="shared" si="11"/>
        <v>0</v>
      </c>
      <c r="O44" s="146">
        <f t="shared" si="12"/>
        <v>0</v>
      </c>
      <c r="P44" s="117">
        <f t="shared" si="5"/>
        <v>0.11322600000000001</v>
      </c>
      <c r="Q44" s="117">
        <f t="shared" si="3"/>
        <v>19.361646</v>
      </c>
    </row>
    <row r="45" spans="1:17" ht="30">
      <c r="A45" s="105">
        <v>4</v>
      </c>
      <c r="B45" s="110" t="s">
        <v>122</v>
      </c>
      <c r="C45" s="161" t="s">
        <v>154</v>
      </c>
      <c r="D45" s="9" t="s">
        <v>31</v>
      </c>
      <c r="E45" s="172">
        <v>1</v>
      </c>
      <c r="F45" s="146">
        <v>0.79</v>
      </c>
      <c r="G45" s="146">
        <v>0.6</v>
      </c>
      <c r="H45" s="110" t="s">
        <v>110</v>
      </c>
      <c r="I45" s="115" t="s">
        <v>31</v>
      </c>
      <c r="J45" s="118">
        <v>1</v>
      </c>
      <c r="K45" s="115">
        <f t="shared" si="0"/>
        <v>1</v>
      </c>
      <c r="L45" s="146">
        <v>16.5</v>
      </c>
      <c r="M45" s="117">
        <f t="shared" si="10"/>
        <v>18.682290000000002</v>
      </c>
      <c r="N45" s="146">
        <f t="shared" si="11"/>
        <v>1.9256171</v>
      </c>
      <c r="O45" s="146">
        <f t="shared" si="12"/>
        <v>1.8291419999999998</v>
      </c>
      <c r="P45" s="117">
        <f t="shared" si="5"/>
        <v>22.437049100000003</v>
      </c>
      <c r="Q45" s="117">
        <f t="shared" si="3"/>
        <v>22.437049100000003</v>
      </c>
    </row>
    <row r="46" spans="1:17" ht="30">
      <c r="A46" s="105">
        <v>5</v>
      </c>
      <c r="B46" s="142" t="s">
        <v>123</v>
      </c>
      <c r="C46" s="161" t="s">
        <v>138</v>
      </c>
      <c r="D46" s="9" t="s">
        <v>31</v>
      </c>
      <c r="E46" s="172">
        <v>2</v>
      </c>
      <c r="F46" s="146">
        <v>0.22</v>
      </c>
      <c r="G46" s="146">
        <v>0.23</v>
      </c>
      <c r="H46" s="110" t="s">
        <v>111</v>
      </c>
      <c r="I46" s="115" t="s">
        <v>31</v>
      </c>
      <c r="J46" s="118">
        <v>1</v>
      </c>
      <c r="K46" s="115">
        <f t="shared" si="0"/>
        <v>2</v>
      </c>
      <c r="L46" s="146">
        <v>2.5</v>
      </c>
      <c r="M46" s="117">
        <f t="shared" si="10"/>
        <v>2.8306500000000003</v>
      </c>
      <c r="N46" s="146">
        <f t="shared" si="11"/>
        <v>0.53624779999999994</v>
      </c>
      <c r="O46" s="146">
        <f t="shared" si="12"/>
        <v>0.70117109999999994</v>
      </c>
      <c r="P46" s="117">
        <f t="shared" si="5"/>
        <v>4.0680689000000001</v>
      </c>
      <c r="Q46" s="117">
        <f t="shared" si="3"/>
        <v>8.1361378000000002</v>
      </c>
    </row>
    <row r="47" spans="1:17" ht="30">
      <c r="A47" s="105">
        <v>6</v>
      </c>
      <c r="B47" s="109" t="s">
        <v>112</v>
      </c>
      <c r="C47" s="161" t="s">
        <v>415</v>
      </c>
      <c r="D47" s="9" t="s">
        <v>113</v>
      </c>
      <c r="E47" s="173">
        <v>8.9999999999999998E-4</v>
      </c>
      <c r="F47" s="118">
        <v>190</v>
      </c>
      <c r="G47" s="118">
        <v>162</v>
      </c>
      <c r="H47" s="110"/>
      <c r="I47" s="115"/>
      <c r="J47" s="118"/>
      <c r="K47" s="117">
        <f t="shared" si="0"/>
        <v>0</v>
      </c>
      <c r="L47" s="146"/>
      <c r="M47" s="115">
        <f t="shared" si="10"/>
        <v>0</v>
      </c>
      <c r="N47" s="146">
        <f t="shared" si="11"/>
        <v>463.12309999999997</v>
      </c>
      <c r="O47" s="116">
        <f t="shared" si="12"/>
        <v>493.86833999999999</v>
      </c>
      <c r="P47" s="117">
        <f t="shared" si="5"/>
        <v>956.99144000000001</v>
      </c>
      <c r="Q47" s="117">
        <f t="shared" si="3"/>
        <v>0.86129229600000001</v>
      </c>
    </row>
    <row r="48" spans="1:17">
      <c r="A48" s="105">
        <v>7</v>
      </c>
      <c r="B48" s="108" t="s">
        <v>164</v>
      </c>
      <c r="C48" s="161" t="s">
        <v>356</v>
      </c>
      <c r="D48" s="9" t="s">
        <v>31</v>
      </c>
      <c r="E48" s="172">
        <v>1</v>
      </c>
      <c r="F48" s="146">
        <v>0</v>
      </c>
      <c r="G48" s="146">
        <v>0</v>
      </c>
      <c r="H48" s="110" t="s">
        <v>299</v>
      </c>
      <c r="I48" s="115" t="s">
        <v>31</v>
      </c>
      <c r="J48" s="118">
        <v>1</v>
      </c>
      <c r="K48" s="115">
        <f t="shared" si="0"/>
        <v>1</v>
      </c>
      <c r="L48" s="146">
        <v>2</v>
      </c>
      <c r="M48" s="117">
        <f t="shared" si="10"/>
        <v>2.2645200000000001</v>
      </c>
      <c r="N48" s="146">
        <f t="shared" si="11"/>
        <v>0</v>
      </c>
      <c r="O48" s="146">
        <f t="shared" si="12"/>
        <v>0</v>
      </c>
      <c r="P48" s="117">
        <f t="shared" si="5"/>
        <v>2.2645200000000001</v>
      </c>
      <c r="Q48" s="117">
        <f t="shared" si="3"/>
        <v>2.2645200000000001</v>
      </c>
    </row>
    <row r="49" spans="1:18" ht="30">
      <c r="A49" s="105">
        <v>8</v>
      </c>
      <c r="B49" s="108" t="s">
        <v>37</v>
      </c>
      <c r="C49" s="161" t="s">
        <v>162</v>
      </c>
      <c r="D49" s="9" t="s">
        <v>31</v>
      </c>
      <c r="E49" s="172">
        <v>1</v>
      </c>
      <c r="F49" s="146">
        <f t="shared" ref="F49" si="13">2.31/10</f>
        <v>0.23100000000000001</v>
      </c>
      <c r="G49" s="146">
        <f t="shared" ref="G49" si="14">1.51/10</f>
        <v>0.151</v>
      </c>
      <c r="H49" s="110" t="s">
        <v>234</v>
      </c>
      <c r="I49" s="115" t="s">
        <v>31</v>
      </c>
      <c r="J49" s="118">
        <v>1</v>
      </c>
      <c r="K49" s="115">
        <f t="shared" si="0"/>
        <v>1</v>
      </c>
      <c r="L49" s="146">
        <v>11.25</v>
      </c>
      <c r="M49" s="117">
        <f t="shared" si="10"/>
        <v>12.737925000000001</v>
      </c>
      <c r="N49" s="146">
        <f t="shared" si="11"/>
        <v>0.56306018999999996</v>
      </c>
      <c r="O49" s="146">
        <f t="shared" si="12"/>
        <v>0.46033406999999993</v>
      </c>
      <c r="P49" s="117">
        <f t="shared" si="5"/>
        <v>13.76131926</v>
      </c>
      <c r="Q49" s="117">
        <f t="shared" si="3"/>
        <v>13.76131926</v>
      </c>
    </row>
    <row r="50" spans="1:18" ht="30">
      <c r="A50" s="105">
        <v>9</v>
      </c>
      <c r="B50" s="108" t="s">
        <v>37</v>
      </c>
      <c r="C50" s="161" t="s">
        <v>230</v>
      </c>
      <c r="D50" s="9" t="s">
        <v>31</v>
      </c>
      <c r="E50" s="172">
        <v>1</v>
      </c>
      <c r="F50" s="146">
        <f>2.31/10</f>
        <v>0.23100000000000001</v>
      </c>
      <c r="G50" s="146">
        <f>1.51/10</f>
        <v>0.151</v>
      </c>
      <c r="H50" s="110" t="s">
        <v>153</v>
      </c>
      <c r="I50" s="115" t="s">
        <v>31</v>
      </c>
      <c r="J50" s="118">
        <v>1</v>
      </c>
      <c r="K50" s="115">
        <f t="shared" si="0"/>
        <v>1</v>
      </c>
      <c r="L50" s="146">
        <v>0.8</v>
      </c>
      <c r="M50" s="117">
        <f t="shared" si="10"/>
        <v>0.90580800000000006</v>
      </c>
      <c r="N50" s="146">
        <f t="shared" si="11"/>
        <v>0.56306018999999996</v>
      </c>
      <c r="O50" s="146">
        <f t="shared" si="12"/>
        <v>0.46033406999999993</v>
      </c>
      <c r="P50" s="117">
        <f t="shared" si="5"/>
        <v>1.9292022599999998</v>
      </c>
      <c r="Q50" s="117">
        <f t="shared" si="3"/>
        <v>1.9292022599999998</v>
      </c>
    </row>
    <row r="51" spans="1:18" ht="26.25" customHeight="1">
      <c r="A51" s="215">
        <v>10</v>
      </c>
      <c r="B51" s="217" t="s">
        <v>139</v>
      </c>
      <c r="C51" s="235" t="s">
        <v>163</v>
      </c>
      <c r="D51" s="237" t="s">
        <v>39</v>
      </c>
      <c r="E51" s="246">
        <v>4.8</v>
      </c>
      <c r="F51" s="224">
        <f>14.8/1000</f>
        <v>1.4800000000000001E-2</v>
      </c>
      <c r="G51" s="224">
        <f>4.98/1000</f>
        <v>4.9800000000000001E-3</v>
      </c>
      <c r="H51" s="110" t="s">
        <v>131</v>
      </c>
      <c r="I51" s="115" t="s">
        <v>39</v>
      </c>
      <c r="J51" s="116">
        <v>1</v>
      </c>
      <c r="K51" s="115">
        <f t="shared" si="0"/>
        <v>4.8</v>
      </c>
      <c r="L51" s="143">
        <v>0.47899999999999998</v>
      </c>
      <c r="M51" s="117">
        <f t="shared" si="10"/>
        <v>0.54235253999999999</v>
      </c>
      <c r="N51" s="204">
        <f>F51*2.43749</f>
        <v>3.6074851999999998E-2</v>
      </c>
      <c r="O51" s="204">
        <f>G51*3.04857</f>
        <v>1.5181878599999999E-2</v>
      </c>
      <c r="P51" s="204">
        <f>SUM(M51:M52,N51,O51)</f>
        <v>0.59890824740000004</v>
      </c>
      <c r="Q51" s="204">
        <f>E51*P51</f>
        <v>2.8747595875200003</v>
      </c>
    </row>
    <row r="52" spans="1:18" ht="26.25" customHeight="1">
      <c r="A52" s="216"/>
      <c r="B52" s="218"/>
      <c r="C52" s="236"/>
      <c r="D52" s="238"/>
      <c r="E52" s="247"/>
      <c r="F52" s="225"/>
      <c r="G52" s="225"/>
      <c r="H52" s="110" t="s">
        <v>38</v>
      </c>
      <c r="I52" s="115" t="s">
        <v>39</v>
      </c>
      <c r="J52" s="143">
        <v>4.0000000000000001E-3</v>
      </c>
      <c r="K52" s="115">
        <f>E51*J52</f>
        <v>1.9199999999999998E-2</v>
      </c>
      <c r="L52" s="146">
        <v>1.17</v>
      </c>
      <c r="M52" s="117">
        <f t="shared" si="10"/>
        <v>5.2989768000000007E-3</v>
      </c>
      <c r="N52" s="205"/>
      <c r="O52" s="205"/>
      <c r="P52" s="205"/>
      <c r="Q52" s="205"/>
    </row>
    <row r="53" spans="1:18" ht="39.75" customHeight="1">
      <c r="A53" s="105">
        <v>11</v>
      </c>
      <c r="B53" s="150" t="s">
        <v>140</v>
      </c>
      <c r="C53" s="161" t="s">
        <v>359</v>
      </c>
      <c r="D53" s="9" t="s">
        <v>116</v>
      </c>
      <c r="E53" s="165">
        <v>0.2</v>
      </c>
      <c r="F53" s="146">
        <f>28.1/100</f>
        <v>0.28100000000000003</v>
      </c>
      <c r="G53" s="146">
        <f>1.66/100</f>
        <v>1.66E-2</v>
      </c>
      <c r="H53" s="110" t="s">
        <v>141</v>
      </c>
      <c r="I53" s="115" t="s">
        <v>39</v>
      </c>
      <c r="J53" s="116">
        <v>3</v>
      </c>
      <c r="K53" s="115">
        <f t="shared" ref="K53:K55" si="15">E53*J53</f>
        <v>0.60000000000000009</v>
      </c>
      <c r="L53" s="143">
        <v>0.16500000000000001</v>
      </c>
      <c r="M53" s="117">
        <f t="shared" si="10"/>
        <v>0.56046870000000004</v>
      </c>
      <c r="N53" s="146">
        <f t="shared" ref="N53:N54" si="16">F53*2.43749</f>
        <v>0.68493469000000007</v>
      </c>
      <c r="O53" s="146">
        <f t="shared" ref="O53:O54" si="17">G53*3.04857</f>
        <v>5.0606261999999999E-2</v>
      </c>
      <c r="P53" s="117">
        <f t="shared" si="5"/>
        <v>1.2960096520000002</v>
      </c>
      <c r="Q53" s="117">
        <f t="shared" si="3"/>
        <v>0.25920193040000006</v>
      </c>
    </row>
    <row r="54" spans="1:18" ht="30">
      <c r="A54" s="105">
        <v>12</v>
      </c>
      <c r="B54" s="110" t="s">
        <v>143</v>
      </c>
      <c r="C54" s="161" t="s">
        <v>184</v>
      </c>
      <c r="D54" s="9" t="s">
        <v>30</v>
      </c>
      <c r="E54" s="112">
        <v>171</v>
      </c>
      <c r="F54" s="143">
        <v>2.98E-2</v>
      </c>
      <c r="G54" s="146">
        <v>0</v>
      </c>
      <c r="H54" s="110" t="s">
        <v>127</v>
      </c>
      <c r="I54" s="110" t="s">
        <v>126</v>
      </c>
      <c r="J54" s="146">
        <f>31.1/1000</f>
        <v>3.1100000000000003E-2</v>
      </c>
      <c r="K54" s="115">
        <f t="shared" si="15"/>
        <v>5.3181000000000003</v>
      </c>
      <c r="L54" s="146">
        <v>0.2</v>
      </c>
      <c r="M54" s="117">
        <f t="shared" si="10"/>
        <v>7.0426572000000008E-3</v>
      </c>
      <c r="N54" s="146">
        <f t="shared" si="16"/>
        <v>7.2637201999999998E-2</v>
      </c>
      <c r="O54" s="146">
        <f t="shared" si="17"/>
        <v>0</v>
      </c>
      <c r="P54" s="117">
        <f t="shared" si="5"/>
        <v>7.9679859199999994E-2</v>
      </c>
      <c r="Q54" s="117">
        <f t="shared" si="3"/>
        <v>13.625255923199999</v>
      </c>
    </row>
    <row r="55" spans="1:18" ht="30">
      <c r="A55" s="105">
        <v>13</v>
      </c>
      <c r="B55" s="110" t="s">
        <v>143</v>
      </c>
      <c r="C55" s="161" t="s">
        <v>360</v>
      </c>
      <c r="D55" s="9" t="s">
        <v>30</v>
      </c>
      <c r="E55" s="112">
        <v>1</v>
      </c>
      <c r="F55" s="143">
        <v>2.98E-2</v>
      </c>
      <c r="G55" s="146">
        <v>0</v>
      </c>
      <c r="H55" s="110" t="s">
        <v>127</v>
      </c>
      <c r="I55" s="110" t="s">
        <v>126</v>
      </c>
      <c r="J55" s="146">
        <f>31.1/1000</f>
        <v>3.1100000000000003E-2</v>
      </c>
      <c r="K55" s="115">
        <f t="shared" si="15"/>
        <v>3.1100000000000003E-2</v>
      </c>
      <c r="L55" s="146">
        <v>0.2</v>
      </c>
      <c r="M55" s="117">
        <f t="shared" si="10"/>
        <v>7.0426572000000008E-3</v>
      </c>
      <c r="N55" s="146">
        <f t="shared" ref="N55" si="18">F55*2.32092</f>
        <v>6.9163416000000005E-2</v>
      </c>
      <c r="O55" s="146">
        <f t="shared" ref="O55" si="19">G55*3.21129</f>
        <v>0</v>
      </c>
      <c r="P55" s="117">
        <f t="shared" si="5"/>
        <v>7.6206073200000002E-2</v>
      </c>
      <c r="Q55" s="117">
        <f t="shared" si="3"/>
        <v>7.6206073200000002E-2</v>
      </c>
    </row>
    <row r="56" spans="1:18">
      <c r="A56" s="9"/>
      <c r="B56" s="10"/>
      <c r="C56" s="11" t="s">
        <v>32</v>
      </c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9">
        <f>SUM(Q19:Q55)</f>
        <v>2334.7212136616681</v>
      </c>
    </row>
    <row r="57" spans="1:18">
      <c r="A57" s="9"/>
      <c r="B57" s="10"/>
      <c r="C57" s="11" t="s">
        <v>222</v>
      </c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9">
        <f>+Q56*0.133</f>
        <v>310.5179214170019</v>
      </c>
    </row>
    <row r="58" spans="1:18">
      <c r="A58" s="9"/>
      <c r="B58" s="10"/>
      <c r="C58" s="13" t="s">
        <v>223</v>
      </c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9">
        <f>SUM(Q56:Q57)</f>
        <v>2645.2391350786702</v>
      </c>
    </row>
    <row r="59" spans="1:18">
      <c r="A59" s="9"/>
      <c r="B59" s="10"/>
      <c r="C59" s="13" t="s">
        <v>224</v>
      </c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9">
        <f>+Q58*0.11</f>
        <v>290.97630485865375</v>
      </c>
    </row>
    <row r="60" spans="1:18" ht="15.75">
      <c r="A60" s="9"/>
      <c r="B60" s="10"/>
      <c r="C60" s="13" t="s">
        <v>223</v>
      </c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9">
        <f>SUM(Q58:Q59)</f>
        <v>2936.2154399373239</v>
      </c>
      <c r="R60" s="29"/>
    </row>
    <row r="65" spans="3:6">
      <c r="C65" s="7" t="s">
        <v>42</v>
      </c>
      <c r="D65" s="6"/>
      <c r="E65" s="6"/>
      <c r="F65" s="6" t="s">
        <v>43</v>
      </c>
    </row>
  </sheetData>
  <mergeCells count="41">
    <mergeCell ref="F51:F52"/>
    <mergeCell ref="A51:A52"/>
    <mergeCell ref="B51:B52"/>
    <mergeCell ref="C51:C52"/>
    <mergeCell ref="D51:D52"/>
    <mergeCell ref="E51:E52"/>
    <mergeCell ref="G51:G52"/>
    <mergeCell ref="N51:N52"/>
    <mergeCell ref="O51:O52"/>
    <mergeCell ref="P51:P52"/>
    <mergeCell ref="Q51:Q52"/>
    <mergeCell ref="Q36:Q38"/>
    <mergeCell ref="A41:D41"/>
    <mergeCell ref="A36:A38"/>
    <mergeCell ref="B36:B38"/>
    <mergeCell ref="C36:C38"/>
    <mergeCell ref="D36:D38"/>
    <mergeCell ref="E36:E38"/>
    <mergeCell ref="F36:F38"/>
    <mergeCell ref="G36:G38"/>
    <mergeCell ref="N36:N38"/>
    <mergeCell ref="O36:O38"/>
    <mergeCell ref="P36:P38"/>
    <mergeCell ref="H14:H15"/>
    <mergeCell ref="I14:L14"/>
    <mergeCell ref="M14:O14"/>
    <mergeCell ref="P14:Q14"/>
    <mergeCell ref="A17:D17"/>
    <mergeCell ref="E14:E15"/>
    <mergeCell ref="F14:G14"/>
    <mergeCell ref="A18:D18"/>
    <mergeCell ref="A14:A15"/>
    <mergeCell ref="B14:B15"/>
    <mergeCell ref="C14:C15"/>
    <mergeCell ref="D14:D15"/>
    <mergeCell ref="L7:O7"/>
    <mergeCell ref="C1:O1"/>
    <mergeCell ref="E3:H3"/>
    <mergeCell ref="D4:J4"/>
    <mergeCell ref="A5:Q5"/>
    <mergeCell ref="A6:Q6"/>
  </mergeCells>
  <pageMargins left="0.24" right="0.16" top="0.55000000000000004" bottom="0.27" header="0.2" footer="0.2"/>
  <pageSetup paperSize="9" scale="82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46B99-5C0D-42C0-9B16-2D59A71C44FB}">
  <sheetPr>
    <tabColor rgb="FF92D050"/>
  </sheetPr>
  <dimension ref="A1:R80"/>
  <sheetViews>
    <sheetView view="pageBreakPreview" topLeftCell="A41" zoomScaleNormal="100" zoomScaleSheetLayoutView="100" workbookViewId="0">
      <selection activeCell="C34" sqref="C34"/>
    </sheetView>
  </sheetViews>
  <sheetFormatPr defaultRowHeight="1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30.75" customHeight="1">
      <c r="B1" s="77"/>
      <c r="C1" s="228" t="s">
        <v>264</v>
      </c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77"/>
      <c r="Q1" s="77"/>
    </row>
    <row r="2" spans="1:17" ht="18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37"/>
      <c r="N2" s="79"/>
      <c r="O2" s="79"/>
      <c r="P2" s="79"/>
      <c r="Q2" s="79"/>
    </row>
    <row r="3" spans="1:17" ht="21.75" customHeight="1">
      <c r="B3" s="78"/>
      <c r="C3" s="78"/>
      <c r="D3" s="78"/>
      <c r="E3" s="229" t="s">
        <v>248</v>
      </c>
      <c r="F3" s="229"/>
      <c r="G3" s="229"/>
      <c r="H3" s="229"/>
      <c r="I3" s="78"/>
      <c r="J3" s="78"/>
      <c r="K3" s="78"/>
      <c r="L3" s="78"/>
      <c r="M3" s="78"/>
      <c r="N3" s="78"/>
      <c r="O3" s="78"/>
      <c r="P3" s="78"/>
      <c r="Q3" s="78"/>
    </row>
    <row r="4" spans="1:17" ht="27" customHeight="1">
      <c r="B4" s="15"/>
      <c r="C4" s="15"/>
      <c r="D4" s="230" t="s">
        <v>610</v>
      </c>
      <c r="E4" s="230"/>
      <c r="F4" s="230"/>
      <c r="G4" s="230"/>
      <c r="H4" s="230"/>
      <c r="I4" s="230"/>
      <c r="J4" s="230"/>
      <c r="K4" s="15"/>
      <c r="L4" s="15"/>
      <c r="M4" s="15"/>
      <c r="N4" s="15"/>
      <c r="O4" s="15"/>
      <c r="P4" s="15"/>
      <c r="Q4" s="15"/>
    </row>
    <row r="5" spans="1:17" ht="15.75">
      <c r="A5" s="231" t="s">
        <v>1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</row>
    <row r="6" spans="1:17" ht="15.75">
      <c r="A6" s="232"/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</row>
    <row r="7" spans="1:17" ht="15.75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33" t="s">
        <v>2</v>
      </c>
      <c r="M7" s="233"/>
      <c r="N7" s="233"/>
      <c r="O7" s="233"/>
      <c r="P7" s="80">
        <f>+Q75</f>
        <v>11214.153454781206</v>
      </c>
      <c r="Q7" s="81" t="s">
        <v>3</v>
      </c>
    </row>
    <row r="8" spans="1:17" ht="15.75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267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>
      <c r="A10" s="1"/>
      <c r="B10" s="1"/>
      <c r="C10" s="17" t="s">
        <v>7</v>
      </c>
      <c r="D10" s="81"/>
      <c r="E10" s="145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>
      <c r="A12" s="1"/>
      <c r="B12" s="1"/>
      <c r="C12" s="17" t="s">
        <v>9</v>
      </c>
      <c r="D12" s="81"/>
      <c r="E12" s="17" t="s">
        <v>268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>
      <c r="A14" s="223" t="s">
        <v>10</v>
      </c>
      <c r="B14" s="223" t="s">
        <v>11</v>
      </c>
      <c r="C14" s="223" t="s">
        <v>12</v>
      </c>
      <c r="D14" s="223" t="s">
        <v>46</v>
      </c>
      <c r="E14" s="234" t="s">
        <v>13</v>
      </c>
      <c r="F14" s="234" t="s">
        <v>14</v>
      </c>
      <c r="G14" s="234"/>
      <c r="H14" s="223" t="s">
        <v>15</v>
      </c>
      <c r="I14" s="223" t="s">
        <v>16</v>
      </c>
      <c r="J14" s="223"/>
      <c r="K14" s="223"/>
      <c r="L14" s="223"/>
      <c r="M14" s="223" t="s">
        <v>17</v>
      </c>
      <c r="N14" s="223"/>
      <c r="O14" s="223"/>
      <c r="P14" s="223" t="s">
        <v>18</v>
      </c>
      <c r="Q14" s="223"/>
    </row>
    <row r="15" spans="1:17" ht="45">
      <c r="A15" s="223"/>
      <c r="B15" s="223"/>
      <c r="C15" s="223"/>
      <c r="D15" s="223"/>
      <c r="E15" s="234"/>
      <c r="F15" s="118" t="s">
        <v>19</v>
      </c>
      <c r="G15" s="118" t="s">
        <v>20</v>
      </c>
      <c r="H15" s="223"/>
      <c r="I15" s="118" t="s">
        <v>21</v>
      </c>
      <c r="J15" s="118" t="s">
        <v>22</v>
      </c>
      <c r="K15" s="118" t="s">
        <v>23</v>
      </c>
      <c r="L15" s="118" t="s">
        <v>24</v>
      </c>
      <c r="M15" s="110" t="s">
        <v>25</v>
      </c>
      <c r="N15" s="110" t="s">
        <v>26</v>
      </c>
      <c r="O15" s="110" t="s">
        <v>27</v>
      </c>
      <c r="P15" s="110" t="s">
        <v>28</v>
      </c>
      <c r="Q15" s="110" t="s">
        <v>29</v>
      </c>
    </row>
    <row r="16" spans="1:17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24" customHeight="1">
      <c r="A17" s="221" t="s">
        <v>610</v>
      </c>
      <c r="B17" s="221"/>
      <c r="C17" s="221"/>
      <c r="D17" s="221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ht="33.75" customHeight="1">
      <c r="A18" s="206" t="s">
        <v>412</v>
      </c>
      <c r="B18" s="206"/>
      <c r="C18" s="206"/>
      <c r="D18" s="206"/>
      <c r="E18" s="8"/>
      <c r="F18" s="12"/>
      <c r="G18" s="12"/>
      <c r="H18" s="12"/>
      <c r="I18" s="12"/>
      <c r="J18" s="12"/>
      <c r="K18" s="115"/>
      <c r="L18" s="146"/>
      <c r="M18" s="117"/>
      <c r="N18" s="146"/>
      <c r="O18" s="146"/>
      <c r="P18" s="117"/>
      <c r="Q18" s="117"/>
    </row>
    <row r="19" spans="1:17" ht="21.75" customHeight="1">
      <c r="A19" s="105">
        <v>1</v>
      </c>
      <c r="B19" s="150" t="s">
        <v>164</v>
      </c>
      <c r="C19" s="161" t="s">
        <v>165</v>
      </c>
      <c r="D19" s="9" t="s">
        <v>44</v>
      </c>
      <c r="E19" s="124">
        <v>8</v>
      </c>
      <c r="F19" s="146">
        <v>0</v>
      </c>
      <c r="G19" s="146">
        <v>0</v>
      </c>
      <c r="H19" s="110"/>
      <c r="I19" s="115"/>
      <c r="J19" s="116"/>
      <c r="K19" s="115">
        <f t="shared" ref="K19:K53" si="0">E19*J19</f>
        <v>0</v>
      </c>
      <c r="L19" s="118"/>
      <c r="M19" s="117">
        <f>J19*L19*1.13226</f>
        <v>0</v>
      </c>
      <c r="N19" s="146">
        <f t="shared" ref="N19:N35" si="1">F19*2.43749</f>
        <v>0</v>
      </c>
      <c r="O19" s="146">
        <f t="shared" ref="O19:O35" si="2">G19*3.04857</f>
        <v>0</v>
      </c>
      <c r="P19" s="117">
        <v>0.33</v>
      </c>
      <c r="Q19" s="117">
        <f t="shared" ref="Q19:Q55" si="3">E19*P19</f>
        <v>2.64</v>
      </c>
    </row>
    <row r="20" spans="1:17" ht="60.75">
      <c r="A20" s="105">
        <v>2</v>
      </c>
      <c r="B20" s="108" t="s">
        <v>208</v>
      </c>
      <c r="C20" s="161" t="s">
        <v>364</v>
      </c>
      <c r="D20" s="9" t="s">
        <v>134</v>
      </c>
      <c r="E20" s="123">
        <v>0.27</v>
      </c>
      <c r="F20" s="146">
        <f>82.6/100</f>
        <v>0.82599999999999996</v>
      </c>
      <c r="G20" s="146">
        <f>78.4/100</f>
        <v>0.78400000000000003</v>
      </c>
      <c r="H20" s="110"/>
      <c r="I20" s="115"/>
      <c r="J20" s="116"/>
      <c r="K20" s="115">
        <f t="shared" si="0"/>
        <v>0</v>
      </c>
      <c r="L20" s="146"/>
      <c r="M20" s="117">
        <f t="shared" ref="M20:M25" si="4">J20*L20*1.13226</f>
        <v>0</v>
      </c>
      <c r="N20" s="146">
        <f t="shared" si="1"/>
        <v>2.0133667399999999</v>
      </c>
      <c r="O20" s="146">
        <f t="shared" si="2"/>
        <v>2.3900788799999999</v>
      </c>
      <c r="P20" s="117">
        <f t="shared" ref="P20:P56" si="5">SUM(M20:M20,N20,O20)</f>
        <v>4.4034456199999994</v>
      </c>
      <c r="Q20" s="117">
        <f t="shared" si="3"/>
        <v>1.1889303173999999</v>
      </c>
    </row>
    <row r="21" spans="1:17" ht="45">
      <c r="A21" s="105">
        <v>3</v>
      </c>
      <c r="B21" s="150" t="s">
        <v>158</v>
      </c>
      <c r="C21" s="161" t="s">
        <v>269</v>
      </c>
      <c r="D21" s="9" t="s">
        <v>134</v>
      </c>
      <c r="E21" s="123">
        <v>1</v>
      </c>
      <c r="F21" s="143">
        <f>13.3/1000</f>
        <v>1.3300000000000001E-2</v>
      </c>
      <c r="G21" s="146">
        <f>284.29/1000</f>
        <v>0.28429000000000004</v>
      </c>
      <c r="H21" s="110"/>
      <c r="I21" s="115"/>
      <c r="J21" s="116"/>
      <c r="K21" s="115">
        <f t="shared" si="0"/>
        <v>0</v>
      </c>
      <c r="L21" s="146"/>
      <c r="M21" s="117">
        <f t="shared" si="4"/>
        <v>0</v>
      </c>
      <c r="N21" s="146">
        <f t="shared" si="1"/>
        <v>3.2418617000000004E-2</v>
      </c>
      <c r="O21" s="146">
        <f t="shared" si="2"/>
        <v>0.86667796530000007</v>
      </c>
      <c r="P21" s="117">
        <f t="shared" si="5"/>
        <v>0.89909658230000011</v>
      </c>
      <c r="Q21" s="117">
        <f t="shared" si="3"/>
        <v>0.89909658230000011</v>
      </c>
    </row>
    <row r="22" spans="1:17" ht="30">
      <c r="A22" s="105">
        <v>4</v>
      </c>
      <c r="B22" s="150" t="s">
        <v>227</v>
      </c>
      <c r="C22" s="161" t="s">
        <v>270</v>
      </c>
      <c r="D22" s="9" t="s">
        <v>113</v>
      </c>
      <c r="E22" s="123">
        <v>1.9</v>
      </c>
      <c r="F22" s="146">
        <v>0</v>
      </c>
      <c r="G22" s="146">
        <v>0.39</v>
      </c>
      <c r="H22" s="110"/>
      <c r="I22" s="115"/>
      <c r="J22" s="116"/>
      <c r="K22" s="115">
        <f t="shared" si="0"/>
        <v>0</v>
      </c>
      <c r="L22" s="146"/>
      <c r="M22" s="117">
        <f t="shared" si="4"/>
        <v>0</v>
      </c>
      <c r="N22" s="146">
        <f t="shared" si="1"/>
        <v>0</v>
      </c>
      <c r="O22" s="146">
        <f t="shared" si="2"/>
        <v>1.1889422999999999</v>
      </c>
      <c r="P22" s="117">
        <f t="shared" si="5"/>
        <v>1.1889422999999999</v>
      </c>
      <c r="Q22" s="117">
        <f t="shared" si="3"/>
        <v>2.2589903699999998</v>
      </c>
    </row>
    <row r="23" spans="1:17" ht="45">
      <c r="A23" s="105">
        <v>5</v>
      </c>
      <c r="B23" s="150" t="s">
        <v>158</v>
      </c>
      <c r="C23" s="161" t="s">
        <v>351</v>
      </c>
      <c r="D23" s="9" t="s">
        <v>134</v>
      </c>
      <c r="E23" s="124">
        <v>311</v>
      </c>
      <c r="F23" s="143">
        <f>13.3/1000</f>
        <v>1.3300000000000001E-2</v>
      </c>
      <c r="G23" s="146">
        <f>284.29/1000</f>
        <v>0.28429000000000004</v>
      </c>
      <c r="H23" s="110"/>
      <c r="I23" s="115"/>
      <c r="J23" s="116"/>
      <c r="K23" s="115">
        <f t="shared" si="0"/>
        <v>0</v>
      </c>
      <c r="L23" s="146"/>
      <c r="M23" s="117">
        <f t="shared" si="4"/>
        <v>0</v>
      </c>
      <c r="N23" s="146">
        <f t="shared" si="1"/>
        <v>3.2418617000000004E-2</v>
      </c>
      <c r="O23" s="146">
        <f t="shared" si="2"/>
        <v>0.86667796530000007</v>
      </c>
      <c r="P23" s="117">
        <f t="shared" si="5"/>
        <v>0.89909658230000011</v>
      </c>
      <c r="Q23" s="117">
        <f t="shared" si="3"/>
        <v>279.61903709530003</v>
      </c>
    </row>
    <row r="24" spans="1:17" ht="45">
      <c r="A24" s="105">
        <v>6</v>
      </c>
      <c r="B24" s="142" t="s">
        <v>271</v>
      </c>
      <c r="C24" s="161" t="s">
        <v>350</v>
      </c>
      <c r="D24" s="9" t="s">
        <v>272</v>
      </c>
      <c r="E24" s="124">
        <v>193</v>
      </c>
      <c r="F24" s="143">
        <f>10.6/1000</f>
        <v>1.06E-2</v>
      </c>
      <c r="G24" s="143">
        <f>224.4/1000</f>
        <v>0.22440000000000002</v>
      </c>
      <c r="H24" s="110"/>
      <c r="I24" s="115"/>
      <c r="J24" s="116"/>
      <c r="K24" s="115">
        <f t="shared" si="0"/>
        <v>0</v>
      </c>
      <c r="L24" s="118"/>
      <c r="M24" s="117">
        <f t="shared" si="4"/>
        <v>0</v>
      </c>
      <c r="N24" s="146">
        <f t="shared" si="1"/>
        <v>2.5837394E-2</v>
      </c>
      <c r="O24" s="146">
        <f t="shared" si="2"/>
        <v>0.68409910799999996</v>
      </c>
      <c r="P24" s="117">
        <f t="shared" si="5"/>
        <v>0.70993650199999991</v>
      </c>
      <c r="Q24" s="117">
        <f t="shared" si="3"/>
        <v>137.01774488599997</v>
      </c>
    </row>
    <row r="25" spans="1:17" ht="30">
      <c r="A25" s="105">
        <v>7</v>
      </c>
      <c r="B25" s="142" t="s">
        <v>273</v>
      </c>
      <c r="C25" s="161" t="s">
        <v>349</v>
      </c>
      <c r="D25" s="9" t="s">
        <v>134</v>
      </c>
      <c r="E25" s="124">
        <v>63</v>
      </c>
      <c r="F25" s="146">
        <v>1.94</v>
      </c>
      <c r="G25" s="146">
        <v>0</v>
      </c>
      <c r="H25" s="110"/>
      <c r="I25" s="115"/>
      <c r="J25" s="116"/>
      <c r="K25" s="115">
        <f t="shared" si="0"/>
        <v>0</v>
      </c>
      <c r="L25" s="146"/>
      <c r="M25" s="117">
        <f t="shared" si="4"/>
        <v>0</v>
      </c>
      <c r="N25" s="146">
        <f t="shared" si="1"/>
        <v>4.7287305999999996</v>
      </c>
      <c r="O25" s="146">
        <f t="shared" si="2"/>
        <v>0</v>
      </c>
      <c r="P25" s="117">
        <f t="shared" si="5"/>
        <v>4.7287305999999996</v>
      </c>
      <c r="Q25" s="117">
        <f t="shared" si="3"/>
        <v>297.91002779999997</v>
      </c>
    </row>
    <row r="26" spans="1:17" ht="30">
      <c r="A26" s="105">
        <v>8</v>
      </c>
      <c r="B26" s="150" t="s">
        <v>228</v>
      </c>
      <c r="C26" s="161" t="s">
        <v>276</v>
      </c>
      <c r="D26" s="9" t="s">
        <v>182</v>
      </c>
      <c r="E26" s="124">
        <v>622</v>
      </c>
      <c r="F26" s="146">
        <v>0</v>
      </c>
      <c r="G26" s="146">
        <v>0.39</v>
      </c>
      <c r="H26" s="110"/>
      <c r="I26" s="115"/>
      <c r="J26" s="116"/>
      <c r="K26" s="115">
        <f t="shared" si="0"/>
        <v>0</v>
      </c>
      <c r="L26" s="146"/>
      <c r="M26" s="117">
        <f>J26*L26*1.13226</f>
        <v>0</v>
      </c>
      <c r="N26" s="146">
        <f t="shared" si="1"/>
        <v>0</v>
      </c>
      <c r="O26" s="146">
        <f t="shared" si="2"/>
        <v>1.1889422999999999</v>
      </c>
      <c r="P26" s="117">
        <f t="shared" si="5"/>
        <v>1.1889422999999999</v>
      </c>
      <c r="Q26" s="117">
        <f t="shared" si="3"/>
        <v>739.52211059999991</v>
      </c>
    </row>
    <row r="27" spans="1:17" ht="45">
      <c r="A27" s="105">
        <v>9</v>
      </c>
      <c r="B27" s="119" t="s">
        <v>277</v>
      </c>
      <c r="C27" s="161" t="s">
        <v>348</v>
      </c>
      <c r="D27" s="9" t="s">
        <v>134</v>
      </c>
      <c r="E27" s="124">
        <v>143</v>
      </c>
      <c r="F27" s="143">
        <f>17.5/1000</f>
        <v>1.7500000000000002E-2</v>
      </c>
      <c r="G27" s="146">
        <f>375.02/1000</f>
        <v>0.37501999999999996</v>
      </c>
      <c r="H27" s="110"/>
      <c r="I27" s="115"/>
      <c r="J27" s="116"/>
      <c r="K27" s="115">
        <f t="shared" si="0"/>
        <v>0</v>
      </c>
      <c r="L27" s="118"/>
      <c r="M27" s="117">
        <f t="shared" ref="M27:M40" si="6">J27*L27*1.13226</f>
        <v>0</v>
      </c>
      <c r="N27" s="146">
        <f t="shared" si="1"/>
        <v>4.2656075000000002E-2</v>
      </c>
      <c r="O27" s="146">
        <f t="shared" si="2"/>
        <v>1.1432747213999999</v>
      </c>
      <c r="P27" s="117">
        <f t="shared" si="5"/>
        <v>1.1859307963999999</v>
      </c>
      <c r="Q27" s="117">
        <f t="shared" si="3"/>
        <v>169.58810388519998</v>
      </c>
    </row>
    <row r="28" spans="1:17" ht="30">
      <c r="A28" s="105">
        <v>10</v>
      </c>
      <c r="B28" s="20" t="s">
        <v>278</v>
      </c>
      <c r="C28" s="161" t="s">
        <v>279</v>
      </c>
      <c r="D28" s="9" t="s">
        <v>272</v>
      </c>
      <c r="E28" s="124">
        <v>27</v>
      </c>
      <c r="F28" s="146">
        <f>474/100</f>
        <v>4.74</v>
      </c>
      <c r="G28" s="146">
        <v>0</v>
      </c>
      <c r="H28" s="110"/>
      <c r="I28" s="115"/>
      <c r="J28" s="116"/>
      <c r="K28" s="115">
        <f t="shared" si="0"/>
        <v>0</v>
      </c>
      <c r="L28" s="118"/>
      <c r="M28" s="117">
        <f t="shared" si="6"/>
        <v>0</v>
      </c>
      <c r="N28" s="146">
        <f t="shared" si="1"/>
        <v>11.553702599999999</v>
      </c>
      <c r="O28" s="146">
        <f t="shared" si="2"/>
        <v>0</v>
      </c>
      <c r="P28" s="117">
        <f t="shared" si="5"/>
        <v>11.553702599999999</v>
      </c>
      <c r="Q28" s="117">
        <f t="shared" si="3"/>
        <v>311.9499702</v>
      </c>
    </row>
    <row r="29" spans="1:17" ht="30">
      <c r="A29" s="105">
        <v>11</v>
      </c>
      <c r="B29" s="20" t="s">
        <v>282</v>
      </c>
      <c r="C29" s="161" t="s">
        <v>281</v>
      </c>
      <c r="D29" s="9" t="s">
        <v>134</v>
      </c>
      <c r="E29" s="124">
        <v>27</v>
      </c>
      <c r="F29" s="143">
        <f>13.3/1000</f>
        <v>1.3300000000000001E-2</v>
      </c>
      <c r="G29" s="146">
        <f>284.29/1000</f>
        <v>0.28429000000000004</v>
      </c>
      <c r="H29" s="110"/>
      <c r="I29" s="115"/>
      <c r="J29" s="116"/>
      <c r="K29" s="115">
        <f t="shared" si="0"/>
        <v>0</v>
      </c>
      <c r="L29" s="118"/>
      <c r="M29" s="117">
        <f t="shared" si="6"/>
        <v>0</v>
      </c>
      <c r="N29" s="146">
        <f t="shared" si="1"/>
        <v>3.2418617000000004E-2</v>
      </c>
      <c r="O29" s="146">
        <f t="shared" si="2"/>
        <v>0.86667796530000007</v>
      </c>
      <c r="P29" s="117">
        <f t="shared" si="5"/>
        <v>0.89909658230000011</v>
      </c>
      <c r="Q29" s="117">
        <f t="shared" si="3"/>
        <v>24.275607722100002</v>
      </c>
    </row>
    <row r="30" spans="1:17" ht="30">
      <c r="A30" s="105">
        <v>12</v>
      </c>
      <c r="B30" s="20" t="s">
        <v>280</v>
      </c>
      <c r="C30" s="161" t="s">
        <v>276</v>
      </c>
      <c r="D30" s="9" t="s">
        <v>182</v>
      </c>
      <c r="E30" s="123">
        <v>621</v>
      </c>
      <c r="F30" s="146">
        <v>0</v>
      </c>
      <c r="G30" s="146">
        <v>0.39</v>
      </c>
      <c r="H30" s="110"/>
      <c r="I30" s="115"/>
      <c r="J30" s="116"/>
      <c r="K30" s="115">
        <f t="shared" si="0"/>
        <v>0</v>
      </c>
      <c r="L30" s="118"/>
      <c r="M30" s="117">
        <f t="shared" si="6"/>
        <v>0</v>
      </c>
      <c r="N30" s="146">
        <f t="shared" si="1"/>
        <v>0</v>
      </c>
      <c r="O30" s="146">
        <f t="shared" si="2"/>
        <v>1.1889422999999999</v>
      </c>
      <c r="P30" s="117">
        <f t="shared" si="5"/>
        <v>1.1889422999999999</v>
      </c>
      <c r="Q30" s="117">
        <f t="shared" si="3"/>
        <v>738.3331682999999</v>
      </c>
    </row>
    <row r="31" spans="1:17" ht="45">
      <c r="A31" s="105">
        <v>13</v>
      </c>
      <c r="B31" s="20" t="s">
        <v>283</v>
      </c>
      <c r="C31" s="161" t="s">
        <v>353</v>
      </c>
      <c r="D31" s="9" t="s">
        <v>134</v>
      </c>
      <c r="E31" s="112">
        <v>45</v>
      </c>
      <c r="F31" s="146">
        <f>1.94*1.2</f>
        <v>2.3279999999999998</v>
      </c>
      <c r="G31" s="146">
        <v>0</v>
      </c>
      <c r="H31" s="110"/>
      <c r="I31" s="115"/>
      <c r="J31" s="116"/>
      <c r="K31" s="115">
        <f t="shared" si="0"/>
        <v>0</v>
      </c>
      <c r="L31" s="146"/>
      <c r="M31" s="117">
        <f t="shared" si="6"/>
        <v>0</v>
      </c>
      <c r="N31" s="146">
        <f t="shared" si="1"/>
        <v>5.6744767199999995</v>
      </c>
      <c r="O31" s="146">
        <f t="shared" si="2"/>
        <v>0</v>
      </c>
      <c r="P31" s="117">
        <f t="shared" si="5"/>
        <v>5.6744767199999995</v>
      </c>
      <c r="Q31" s="117">
        <f t="shared" si="3"/>
        <v>255.35145239999997</v>
      </c>
    </row>
    <row r="32" spans="1:17" ht="30">
      <c r="A32" s="105">
        <v>14</v>
      </c>
      <c r="B32" s="20" t="s">
        <v>33</v>
      </c>
      <c r="C32" s="161" t="s">
        <v>148</v>
      </c>
      <c r="D32" s="9" t="s">
        <v>45</v>
      </c>
      <c r="E32" s="112">
        <v>45</v>
      </c>
      <c r="F32" s="146">
        <v>0.89</v>
      </c>
      <c r="G32" s="146">
        <v>0</v>
      </c>
      <c r="H32" s="20" t="s">
        <v>34</v>
      </c>
      <c r="I32" s="20" t="s">
        <v>45</v>
      </c>
      <c r="J32" s="123">
        <v>1.1000000000000001</v>
      </c>
      <c r="K32" s="115">
        <f t="shared" si="0"/>
        <v>49.500000000000007</v>
      </c>
      <c r="L32" s="146">
        <v>3</v>
      </c>
      <c r="M32" s="117">
        <f t="shared" si="6"/>
        <v>3.7364580000000003</v>
      </c>
      <c r="N32" s="146">
        <f t="shared" si="1"/>
        <v>2.1693661</v>
      </c>
      <c r="O32" s="146">
        <f t="shared" si="2"/>
        <v>0</v>
      </c>
      <c r="P32" s="117">
        <f t="shared" si="5"/>
        <v>5.9058241000000002</v>
      </c>
      <c r="Q32" s="117">
        <f t="shared" si="3"/>
        <v>265.76208450000001</v>
      </c>
    </row>
    <row r="33" spans="1:17" ht="30">
      <c r="A33" s="105">
        <v>15</v>
      </c>
      <c r="B33" s="142" t="s">
        <v>284</v>
      </c>
      <c r="C33" s="163" t="s">
        <v>285</v>
      </c>
      <c r="D33" s="9" t="s">
        <v>134</v>
      </c>
      <c r="E33" s="175">
        <v>160.5</v>
      </c>
      <c r="F33" s="146">
        <v>0.89</v>
      </c>
      <c r="G33" s="146">
        <v>0</v>
      </c>
      <c r="H33" s="20" t="s">
        <v>34</v>
      </c>
      <c r="I33" s="20" t="s">
        <v>45</v>
      </c>
      <c r="J33" s="123">
        <v>1.1000000000000001</v>
      </c>
      <c r="K33" s="136">
        <f t="shared" si="0"/>
        <v>176.55</v>
      </c>
      <c r="L33" s="146">
        <v>3</v>
      </c>
      <c r="M33" s="117">
        <f t="shared" si="6"/>
        <v>3.7364580000000003</v>
      </c>
      <c r="N33" s="146">
        <f t="shared" si="1"/>
        <v>2.1693661</v>
      </c>
      <c r="O33" s="146">
        <f t="shared" si="2"/>
        <v>0</v>
      </c>
      <c r="P33" s="117">
        <f t="shared" si="5"/>
        <v>5.9058241000000002</v>
      </c>
      <c r="Q33" s="117">
        <f t="shared" si="3"/>
        <v>947.88476805000005</v>
      </c>
    </row>
    <row r="34" spans="1:17" ht="30">
      <c r="A34" s="105">
        <v>16</v>
      </c>
      <c r="B34" s="119" t="s">
        <v>99</v>
      </c>
      <c r="C34" s="161" t="s">
        <v>597</v>
      </c>
      <c r="D34" s="9" t="s">
        <v>134</v>
      </c>
      <c r="E34" s="165">
        <v>428</v>
      </c>
      <c r="F34" s="146">
        <f>7.4/100</f>
        <v>7.400000000000001E-2</v>
      </c>
      <c r="G34" s="146">
        <f>25/1000+4.2/100</f>
        <v>6.7000000000000004E-2</v>
      </c>
      <c r="H34" s="20" t="s">
        <v>34</v>
      </c>
      <c r="I34" s="20" t="s">
        <v>45</v>
      </c>
      <c r="J34" s="123">
        <v>1.1000000000000001</v>
      </c>
      <c r="K34" s="115">
        <f t="shared" si="0"/>
        <v>470.8</v>
      </c>
      <c r="L34" s="146">
        <v>3</v>
      </c>
      <c r="M34" s="117">
        <f t="shared" si="6"/>
        <v>3.7364580000000003</v>
      </c>
      <c r="N34" s="146">
        <f t="shared" si="1"/>
        <v>0.18037426000000001</v>
      </c>
      <c r="O34" s="146">
        <f t="shared" si="2"/>
        <v>0.20425419</v>
      </c>
      <c r="P34" s="117">
        <f t="shared" si="5"/>
        <v>4.1210864500000008</v>
      </c>
      <c r="Q34" s="117">
        <f t="shared" si="3"/>
        <v>1763.8250006000003</v>
      </c>
    </row>
    <row r="35" spans="1:17" ht="45">
      <c r="A35" s="105">
        <v>17</v>
      </c>
      <c r="B35" s="119" t="s">
        <v>99</v>
      </c>
      <c r="C35" s="166" t="s">
        <v>286</v>
      </c>
      <c r="D35" s="106" t="s">
        <v>134</v>
      </c>
      <c r="E35" s="164">
        <v>256</v>
      </c>
      <c r="F35" s="146">
        <f>7.4/100</f>
        <v>7.400000000000001E-2</v>
      </c>
      <c r="G35" s="146">
        <f>25/1000+4.2/100</f>
        <v>6.7000000000000004E-2</v>
      </c>
      <c r="H35" s="20"/>
      <c r="I35" s="20"/>
      <c r="J35" s="123"/>
      <c r="K35" s="115">
        <f t="shared" si="0"/>
        <v>0</v>
      </c>
      <c r="L35" s="118"/>
      <c r="M35" s="117">
        <f t="shared" si="6"/>
        <v>0</v>
      </c>
      <c r="N35" s="146">
        <f t="shared" si="1"/>
        <v>0.18037426000000001</v>
      </c>
      <c r="O35" s="146">
        <f t="shared" si="2"/>
        <v>0.20425419</v>
      </c>
      <c r="P35" s="117">
        <f t="shared" si="5"/>
        <v>0.38462845000000001</v>
      </c>
      <c r="Q35" s="117">
        <f t="shared" si="3"/>
        <v>98.464883200000003</v>
      </c>
    </row>
    <row r="36" spans="1:17" ht="15.75">
      <c r="A36" s="215">
        <v>18</v>
      </c>
      <c r="B36" s="207" t="s">
        <v>166</v>
      </c>
      <c r="C36" s="235" t="s">
        <v>167</v>
      </c>
      <c r="D36" s="237" t="s">
        <v>116</v>
      </c>
      <c r="E36" s="246">
        <v>5.4</v>
      </c>
      <c r="F36" s="240">
        <f>1.74/100</f>
        <v>1.7399999999999999E-2</v>
      </c>
      <c r="G36" s="240">
        <f>11.06/100</f>
        <v>0.1106</v>
      </c>
      <c r="H36" s="110" t="s">
        <v>168</v>
      </c>
      <c r="I36" s="115" t="s">
        <v>45</v>
      </c>
      <c r="J36" s="146">
        <f>18.9/100</f>
        <v>0.18899999999999997</v>
      </c>
      <c r="K36" s="115">
        <f t="shared" si="0"/>
        <v>1.0206</v>
      </c>
      <c r="L36" s="146">
        <v>4</v>
      </c>
      <c r="M36" s="117">
        <f t="shared" si="6"/>
        <v>0.8559885599999999</v>
      </c>
      <c r="N36" s="204">
        <f>F36*2.43749</f>
        <v>4.2412325999999993E-2</v>
      </c>
      <c r="O36" s="204">
        <f>G36*3.04857</f>
        <v>0.337171842</v>
      </c>
      <c r="P36" s="204">
        <f>SUM(M36:M38,N36,O36)</f>
        <v>1.3103018879999999</v>
      </c>
      <c r="Q36" s="204">
        <f t="shared" si="3"/>
        <v>7.0756301951999996</v>
      </c>
    </row>
    <row r="37" spans="1:17" ht="15.75">
      <c r="A37" s="239"/>
      <c r="B37" s="207"/>
      <c r="C37" s="245"/>
      <c r="D37" s="244"/>
      <c r="E37" s="248"/>
      <c r="F37" s="240"/>
      <c r="G37" s="240"/>
      <c r="H37" s="110" t="s">
        <v>169</v>
      </c>
      <c r="I37" s="115" t="s">
        <v>45</v>
      </c>
      <c r="J37" s="146">
        <f>15/1000</f>
        <v>1.4999999999999999E-2</v>
      </c>
      <c r="K37" s="115">
        <f>E36*J37</f>
        <v>8.1000000000000003E-2</v>
      </c>
      <c r="L37" s="146">
        <v>4</v>
      </c>
      <c r="M37" s="117">
        <f t="shared" si="6"/>
        <v>6.7935599999999999E-2</v>
      </c>
      <c r="N37" s="222"/>
      <c r="O37" s="222"/>
      <c r="P37" s="222"/>
      <c r="Q37" s="222"/>
    </row>
    <row r="38" spans="1:17" ht="15.75">
      <c r="A38" s="216"/>
      <c r="B38" s="207"/>
      <c r="C38" s="236"/>
      <c r="D38" s="238"/>
      <c r="E38" s="247"/>
      <c r="F38" s="240"/>
      <c r="G38" s="240"/>
      <c r="H38" s="110" t="s">
        <v>127</v>
      </c>
      <c r="I38" s="115" t="s">
        <v>45</v>
      </c>
      <c r="J38" s="146">
        <v>0.03</v>
      </c>
      <c r="K38" s="115">
        <f>E36*J38</f>
        <v>0.16200000000000001</v>
      </c>
      <c r="L38" s="146">
        <v>0.2</v>
      </c>
      <c r="M38" s="117">
        <f t="shared" si="6"/>
        <v>6.7935600000000006E-3</v>
      </c>
      <c r="N38" s="205"/>
      <c r="O38" s="205"/>
      <c r="P38" s="205"/>
      <c r="Q38" s="205"/>
    </row>
    <row r="39" spans="1:17" ht="45">
      <c r="A39" s="105">
        <v>19</v>
      </c>
      <c r="B39" s="110" t="s">
        <v>170</v>
      </c>
      <c r="C39" s="161" t="s">
        <v>171</v>
      </c>
      <c r="D39" s="9" t="s">
        <v>116</v>
      </c>
      <c r="E39" s="165">
        <v>5.4</v>
      </c>
      <c r="F39" s="125">
        <f>2.092/100</f>
        <v>2.0920000000000001E-2</v>
      </c>
      <c r="G39" s="125">
        <f>4.74/100</f>
        <v>4.7400000000000005E-2</v>
      </c>
      <c r="H39" s="20" t="s">
        <v>172</v>
      </c>
      <c r="I39" s="20" t="s">
        <v>113</v>
      </c>
      <c r="J39" s="133">
        <f>93.1/1000+11.6*0.004</f>
        <v>0.13949999999999999</v>
      </c>
      <c r="K39" s="115">
        <f t="shared" ref="K39:K40" si="7">E39*J39</f>
        <v>0.75329999999999997</v>
      </c>
      <c r="L39" s="146">
        <v>26</v>
      </c>
      <c r="M39" s="117">
        <f t="shared" si="6"/>
        <v>4.10670702</v>
      </c>
      <c r="N39" s="146">
        <f t="shared" ref="N39:N40" si="8">F39*2.43749</f>
        <v>5.0992290799999999E-2</v>
      </c>
      <c r="O39" s="146">
        <f t="shared" ref="O39:O40" si="9">G39*3.04857</f>
        <v>0.14450221800000002</v>
      </c>
      <c r="P39" s="117">
        <f t="shared" si="5"/>
        <v>4.3022015288000004</v>
      </c>
      <c r="Q39" s="117">
        <f t="shared" si="3"/>
        <v>23.231888255520005</v>
      </c>
    </row>
    <row r="40" spans="1:17" ht="30">
      <c r="A40" s="105">
        <v>20</v>
      </c>
      <c r="B40" s="20" t="s">
        <v>173</v>
      </c>
      <c r="C40" s="161" t="s">
        <v>174</v>
      </c>
      <c r="D40" s="9" t="s">
        <v>116</v>
      </c>
      <c r="E40" s="165">
        <v>5.4</v>
      </c>
      <c r="F40" s="125">
        <f>2.08/100</f>
        <v>2.0799999999999999E-2</v>
      </c>
      <c r="G40" s="125">
        <f>4.74/100</f>
        <v>4.7400000000000005E-2</v>
      </c>
      <c r="H40" s="20" t="s">
        <v>175</v>
      </c>
      <c r="I40" s="20" t="s">
        <v>113</v>
      </c>
      <c r="J40" s="133">
        <f>97.4/1000</f>
        <v>9.74E-2</v>
      </c>
      <c r="K40" s="115">
        <f t="shared" si="7"/>
        <v>0.52595999999999998</v>
      </c>
      <c r="L40" s="146">
        <v>27</v>
      </c>
      <c r="M40" s="117">
        <f t="shared" si="6"/>
        <v>2.9776173479999999</v>
      </c>
      <c r="N40" s="146">
        <f t="shared" si="8"/>
        <v>5.0699791999999994E-2</v>
      </c>
      <c r="O40" s="146">
        <f t="shared" si="9"/>
        <v>0.14450221800000002</v>
      </c>
      <c r="P40" s="117">
        <f t="shared" si="5"/>
        <v>3.1728193579999999</v>
      </c>
      <c r="Q40" s="117">
        <f t="shared" si="3"/>
        <v>17.1332245332</v>
      </c>
    </row>
    <row r="41" spans="1:17" ht="27.75" customHeight="1">
      <c r="A41" s="206" t="s">
        <v>413</v>
      </c>
      <c r="B41" s="206"/>
      <c r="C41" s="206"/>
      <c r="D41" s="206"/>
      <c r="E41" s="112"/>
      <c r="F41" s="146"/>
      <c r="G41" s="146"/>
      <c r="H41" s="110"/>
      <c r="I41" s="115"/>
      <c r="J41" s="116"/>
      <c r="K41" s="115"/>
      <c r="L41" s="146"/>
      <c r="M41" s="117"/>
      <c r="N41" s="146"/>
      <c r="O41" s="146"/>
      <c r="P41" s="117"/>
      <c r="Q41" s="117"/>
    </row>
    <row r="42" spans="1:17" ht="37.5" customHeight="1">
      <c r="A42" s="105">
        <v>1</v>
      </c>
      <c r="B42" s="108" t="s">
        <v>146</v>
      </c>
      <c r="C42" s="161" t="s">
        <v>422</v>
      </c>
      <c r="D42" s="9" t="s">
        <v>30</v>
      </c>
      <c r="E42" s="112">
        <v>4</v>
      </c>
      <c r="F42" s="146">
        <v>0.22</v>
      </c>
      <c r="G42" s="146">
        <v>0.04</v>
      </c>
      <c r="H42" s="110" t="s">
        <v>128</v>
      </c>
      <c r="I42" s="110" t="s">
        <v>30</v>
      </c>
      <c r="J42" s="146">
        <v>0.998</v>
      </c>
      <c r="K42" s="115">
        <f t="shared" si="0"/>
        <v>3.992</v>
      </c>
      <c r="L42" s="146">
        <v>3.58</v>
      </c>
      <c r="M42" s="117">
        <f t="shared" ref="M42:M57" si="10">J42*L42*1.13226</f>
        <v>4.0453838184000004</v>
      </c>
      <c r="N42" s="146">
        <f t="shared" ref="N42:N52" si="11">F42*2.43749</f>
        <v>0.53624779999999994</v>
      </c>
      <c r="O42" s="146">
        <f t="shared" ref="O42:O52" si="12">G42*3.04857</f>
        <v>0.12194279999999999</v>
      </c>
      <c r="P42" s="117">
        <f t="shared" si="5"/>
        <v>4.7035744184000006</v>
      </c>
      <c r="Q42" s="117">
        <f t="shared" si="3"/>
        <v>18.814297673600002</v>
      </c>
    </row>
    <row r="43" spans="1:17" ht="45">
      <c r="A43" s="105">
        <v>2</v>
      </c>
      <c r="B43" s="108" t="s">
        <v>36</v>
      </c>
      <c r="C43" s="161" t="s">
        <v>157</v>
      </c>
      <c r="D43" s="9" t="s">
        <v>30</v>
      </c>
      <c r="E43" s="112">
        <v>670</v>
      </c>
      <c r="F43" s="146">
        <v>7.0000000000000007E-2</v>
      </c>
      <c r="G43" s="146">
        <v>7.0000000000000007E-2</v>
      </c>
      <c r="H43" s="110" t="s">
        <v>35</v>
      </c>
      <c r="I43" s="110" t="s">
        <v>30</v>
      </c>
      <c r="J43" s="116">
        <v>1.01</v>
      </c>
      <c r="K43" s="115">
        <f t="shared" si="0"/>
        <v>676.7</v>
      </c>
      <c r="L43" s="146">
        <v>1.63</v>
      </c>
      <c r="M43" s="117">
        <f t="shared" si="10"/>
        <v>1.8640396379999999</v>
      </c>
      <c r="N43" s="146">
        <f t="shared" si="11"/>
        <v>0.17062430000000001</v>
      </c>
      <c r="O43" s="146">
        <f t="shared" si="12"/>
        <v>0.2133999</v>
      </c>
      <c r="P43" s="117">
        <f t="shared" si="5"/>
        <v>2.2480638380000002</v>
      </c>
      <c r="Q43" s="117">
        <f t="shared" si="3"/>
        <v>1506.2027714600001</v>
      </c>
    </row>
    <row r="44" spans="1:17" ht="30">
      <c r="A44" s="105">
        <v>3</v>
      </c>
      <c r="B44" s="142" t="s">
        <v>118</v>
      </c>
      <c r="C44" s="163" t="s">
        <v>292</v>
      </c>
      <c r="D44" s="9" t="s">
        <v>44</v>
      </c>
      <c r="E44" s="112">
        <v>670</v>
      </c>
      <c r="F44" s="146">
        <v>0</v>
      </c>
      <c r="G44" s="146">
        <v>0</v>
      </c>
      <c r="H44" s="110" t="s">
        <v>293</v>
      </c>
      <c r="I44" s="110" t="s">
        <v>30</v>
      </c>
      <c r="J44" s="116">
        <v>1</v>
      </c>
      <c r="K44" s="136">
        <f t="shared" si="0"/>
        <v>670</v>
      </c>
      <c r="L44" s="146">
        <v>0.1</v>
      </c>
      <c r="M44" s="117">
        <f t="shared" si="10"/>
        <v>0.11322600000000001</v>
      </c>
      <c r="N44" s="146">
        <f t="shared" si="11"/>
        <v>0</v>
      </c>
      <c r="O44" s="146">
        <f t="shared" si="12"/>
        <v>0</v>
      </c>
      <c r="P44" s="117">
        <f t="shared" si="5"/>
        <v>0.11322600000000001</v>
      </c>
      <c r="Q44" s="117">
        <f t="shared" si="3"/>
        <v>75.86142000000001</v>
      </c>
    </row>
    <row r="45" spans="1:17" ht="37.5" customHeight="1">
      <c r="A45" s="105">
        <v>4</v>
      </c>
      <c r="B45" s="138" t="s">
        <v>124</v>
      </c>
      <c r="C45" s="161" t="s">
        <v>144</v>
      </c>
      <c r="D45" s="9" t="s">
        <v>31</v>
      </c>
      <c r="E45" s="172">
        <v>4</v>
      </c>
      <c r="F45" s="116">
        <v>1.31</v>
      </c>
      <c r="G45" s="146">
        <v>0.09</v>
      </c>
      <c r="H45" s="110" t="s">
        <v>203</v>
      </c>
      <c r="I45" s="115" t="s">
        <v>31</v>
      </c>
      <c r="J45" s="118">
        <v>1</v>
      </c>
      <c r="K45" s="115">
        <f t="shared" si="0"/>
        <v>4</v>
      </c>
      <c r="L45" s="146">
        <v>32</v>
      </c>
      <c r="M45" s="117">
        <f t="shared" si="10"/>
        <v>36.232320000000001</v>
      </c>
      <c r="N45" s="146">
        <f t="shared" si="11"/>
        <v>3.1931118999999999</v>
      </c>
      <c r="O45" s="146">
        <f t="shared" si="12"/>
        <v>0.27437129999999998</v>
      </c>
      <c r="P45" s="117">
        <f t="shared" si="5"/>
        <v>39.699803199999998</v>
      </c>
      <c r="Q45" s="117">
        <f t="shared" si="3"/>
        <v>158.79921279999999</v>
      </c>
    </row>
    <row r="46" spans="1:17" ht="36" customHeight="1">
      <c r="A46" s="105">
        <v>5</v>
      </c>
      <c r="B46" s="108" t="s">
        <v>125</v>
      </c>
      <c r="C46" s="161" t="s">
        <v>145</v>
      </c>
      <c r="D46" s="9" t="s">
        <v>31</v>
      </c>
      <c r="E46" s="172">
        <v>8</v>
      </c>
      <c r="F46" s="146">
        <v>0.39</v>
      </c>
      <c r="G46" s="146">
        <v>0.41</v>
      </c>
      <c r="H46" s="110" t="s">
        <v>111</v>
      </c>
      <c r="I46" s="115" t="s">
        <v>31</v>
      </c>
      <c r="J46" s="118">
        <v>1</v>
      </c>
      <c r="K46" s="115">
        <f t="shared" si="0"/>
        <v>8</v>
      </c>
      <c r="L46" s="146">
        <v>5</v>
      </c>
      <c r="M46" s="117">
        <f t="shared" si="10"/>
        <v>5.6613000000000007</v>
      </c>
      <c r="N46" s="146">
        <f t="shared" si="11"/>
        <v>0.9506211</v>
      </c>
      <c r="O46" s="146">
        <f t="shared" si="12"/>
        <v>1.2499136999999998</v>
      </c>
      <c r="P46" s="117">
        <f t="shared" si="5"/>
        <v>7.8618348000000005</v>
      </c>
      <c r="Q46" s="117">
        <f t="shared" si="3"/>
        <v>62.894678400000004</v>
      </c>
    </row>
    <row r="47" spans="1:17" ht="35.25" customHeight="1">
      <c r="A47" s="105">
        <v>6</v>
      </c>
      <c r="B47" s="109" t="s">
        <v>112</v>
      </c>
      <c r="C47" s="161" t="s">
        <v>423</v>
      </c>
      <c r="D47" s="9" t="s">
        <v>113</v>
      </c>
      <c r="E47" s="173">
        <v>5.5999999999999999E-3</v>
      </c>
      <c r="F47" s="118">
        <v>190</v>
      </c>
      <c r="G47" s="118">
        <v>162</v>
      </c>
      <c r="H47" s="110"/>
      <c r="I47" s="115"/>
      <c r="J47" s="118"/>
      <c r="K47" s="117">
        <f t="shared" si="0"/>
        <v>0</v>
      </c>
      <c r="L47" s="146"/>
      <c r="M47" s="115">
        <f t="shared" si="10"/>
        <v>0</v>
      </c>
      <c r="N47" s="146">
        <f t="shared" si="11"/>
        <v>463.12309999999997</v>
      </c>
      <c r="O47" s="116">
        <f t="shared" si="12"/>
        <v>493.86833999999999</v>
      </c>
      <c r="P47" s="117">
        <f t="shared" si="5"/>
        <v>956.99144000000001</v>
      </c>
      <c r="Q47" s="117">
        <f t="shared" si="3"/>
        <v>5.3591520639999999</v>
      </c>
    </row>
    <row r="48" spans="1:17" ht="30">
      <c r="A48" s="105">
        <v>7</v>
      </c>
      <c r="B48" s="108" t="s">
        <v>164</v>
      </c>
      <c r="C48" s="161" t="s">
        <v>392</v>
      </c>
      <c r="D48" s="9" t="s">
        <v>31</v>
      </c>
      <c r="E48" s="172">
        <v>2</v>
      </c>
      <c r="F48" s="146">
        <v>0</v>
      </c>
      <c r="G48" s="146">
        <v>0</v>
      </c>
      <c r="H48" s="110" t="s">
        <v>390</v>
      </c>
      <c r="I48" s="115" t="s">
        <v>31</v>
      </c>
      <c r="J48" s="118">
        <v>1</v>
      </c>
      <c r="K48" s="115">
        <f t="shared" si="0"/>
        <v>2</v>
      </c>
      <c r="L48" s="146">
        <v>11.5</v>
      </c>
      <c r="M48" s="117">
        <f t="shared" si="10"/>
        <v>13.020990000000001</v>
      </c>
      <c r="N48" s="146">
        <f t="shared" si="11"/>
        <v>0</v>
      </c>
      <c r="O48" s="146">
        <f t="shared" si="12"/>
        <v>0</v>
      </c>
      <c r="P48" s="117">
        <f t="shared" si="5"/>
        <v>13.020990000000001</v>
      </c>
      <c r="Q48" s="117">
        <f t="shared" si="3"/>
        <v>26.041980000000002</v>
      </c>
    </row>
    <row r="49" spans="1:17" ht="23.25" customHeight="1">
      <c r="A49" s="105">
        <v>8</v>
      </c>
      <c r="B49" s="108" t="s">
        <v>164</v>
      </c>
      <c r="C49" s="161" t="s">
        <v>355</v>
      </c>
      <c r="D49" s="9" t="s">
        <v>31</v>
      </c>
      <c r="E49" s="172">
        <v>1</v>
      </c>
      <c r="F49" s="146">
        <v>0</v>
      </c>
      <c r="G49" s="146">
        <v>0</v>
      </c>
      <c r="H49" s="110" t="s">
        <v>299</v>
      </c>
      <c r="I49" s="115" t="s">
        <v>31</v>
      </c>
      <c r="J49" s="118">
        <v>1</v>
      </c>
      <c r="K49" s="115">
        <f t="shared" si="0"/>
        <v>1</v>
      </c>
      <c r="L49" s="146">
        <v>4</v>
      </c>
      <c r="M49" s="117">
        <f t="shared" si="10"/>
        <v>4.5290400000000002</v>
      </c>
      <c r="N49" s="146">
        <f t="shared" si="11"/>
        <v>0</v>
      </c>
      <c r="O49" s="146">
        <f t="shared" si="12"/>
        <v>0</v>
      </c>
      <c r="P49" s="117">
        <f t="shared" si="5"/>
        <v>4.5290400000000002</v>
      </c>
      <c r="Q49" s="117">
        <f t="shared" si="3"/>
        <v>4.5290400000000002</v>
      </c>
    </row>
    <row r="50" spans="1:17" ht="35.25" customHeight="1">
      <c r="A50" s="105">
        <v>9</v>
      </c>
      <c r="B50" s="108" t="s">
        <v>37</v>
      </c>
      <c r="C50" s="161" t="s">
        <v>159</v>
      </c>
      <c r="D50" s="9" t="s">
        <v>31</v>
      </c>
      <c r="E50" s="172">
        <v>4</v>
      </c>
      <c r="F50" s="146">
        <f t="shared" ref="F50" si="13">2.31/10</f>
        <v>0.23100000000000001</v>
      </c>
      <c r="G50" s="146">
        <f t="shared" ref="G50" si="14">1.51/10</f>
        <v>0.151</v>
      </c>
      <c r="H50" s="110" t="s">
        <v>234</v>
      </c>
      <c r="I50" s="115" t="s">
        <v>31</v>
      </c>
      <c r="J50" s="118">
        <v>1</v>
      </c>
      <c r="K50" s="115">
        <f t="shared" si="0"/>
        <v>4</v>
      </c>
      <c r="L50" s="146">
        <v>23.33</v>
      </c>
      <c r="M50" s="117">
        <f t="shared" si="10"/>
        <v>26.415625800000001</v>
      </c>
      <c r="N50" s="146">
        <f t="shared" si="11"/>
        <v>0.56306018999999996</v>
      </c>
      <c r="O50" s="146">
        <f t="shared" si="12"/>
        <v>0.46033406999999993</v>
      </c>
      <c r="P50" s="117">
        <f t="shared" si="5"/>
        <v>27.439020060000001</v>
      </c>
      <c r="Q50" s="117">
        <f t="shared" si="3"/>
        <v>109.75608024</v>
      </c>
    </row>
    <row r="51" spans="1:17" ht="30">
      <c r="A51" s="105">
        <v>10</v>
      </c>
      <c r="B51" s="108" t="s">
        <v>307</v>
      </c>
      <c r="C51" s="161" t="s">
        <v>424</v>
      </c>
      <c r="D51" s="9" t="s">
        <v>31</v>
      </c>
      <c r="E51" s="172">
        <v>1</v>
      </c>
      <c r="F51" s="146">
        <f>4.67/10</f>
        <v>0.46699999999999997</v>
      </c>
      <c r="G51" s="146">
        <f>3.02/10</f>
        <v>0.30199999999999999</v>
      </c>
      <c r="H51" s="110" t="s">
        <v>242</v>
      </c>
      <c r="I51" s="115" t="s">
        <v>31</v>
      </c>
      <c r="J51" s="118">
        <v>1</v>
      </c>
      <c r="K51" s="115">
        <f t="shared" si="0"/>
        <v>1</v>
      </c>
      <c r="L51" s="146">
        <v>6</v>
      </c>
      <c r="M51" s="117">
        <f t="shared" si="10"/>
        <v>6.7935600000000003</v>
      </c>
      <c r="N51" s="146">
        <f t="shared" si="11"/>
        <v>1.1383078299999998</v>
      </c>
      <c r="O51" s="146">
        <f t="shared" si="12"/>
        <v>0.92066813999999986</v>
      </c>
      <c r="P51" s="117">
        <f t="shared" si="5"/>
        <v>8.8525359699999999</v>
      </c>
      <c r="Q51" s="117">
        <f t="shared" si="3"/>
        <v>8.8525359699999999</v>
      </c>
    </row>
    <row r="52" spans="1:17" ht="30">
      <c r="A52" s="105">
        <v>11</v>
      </c>
      <c r="B52" s="108" t="s">
        <v>306</v>
      </c>
      <c r="C52" s="161" t="s">
        <v>425</v>
      </c>
      <c r="D52" s="9" t="s">
        <v>31</v>
      </c>
      <c r="E52" s="172">
        <v>2</v>
      </c>
      <c r="F52" s="146">
        <f>3.45/10</f>
        <v>0.34500000000000003</v>
      </c>
      <c r="G52" s="146">
        <f>2.27/10</f>
        <v>0.22700000000000001</v>
      </c>
      <c r="H52" s="110" t="s">
        <v>206</v>
      </c>
      <c r="I52" s="115" t="s">
        <v>31</v>
      </c>
      <c r="J52" s="118">
        <v>1</v>
      </c>
      <c r="K52" s="115">
        <f t="shared" si="0"/>
        <v>2</v>
      </c>
      <c r="L52" s="146">
        <v>5</v>
      </c>
      <c r="M52" s="117">
        <f t="shared" si="10"/>
        <v>5.6613000000000007</v>
      </c>
      <c r="N52" s="146">
        <f t="shared" si="11"/>
        <v>0.8409340500000001</v>
      </c>
      <c r="O52" s="146">
        <f t="shared" si="12"/>
        <v>0.69202538999999996</v>
      </c>
      <c r="P52" s="117">
        <f t="shared" si="5"/>
        <v>7.1942594400000015</v>
      </c>
      <c r="Q52" s="117">
        <f t="shared" si="3"/>
        <v>14.388518880000003</v>
      </c>
    </row>
    <row r="53" spans="1:17" ht="26.25" customHeight="1">
      <c r="A53" s="215">
        <v>12</v>
      </c>
      <c r="B53" s="217" t="s">
        <v>139</v>
      </c>
      <c r="C53" s="235" t="s">
        <v>426</v>
      </c>
      <c r="D53" s="237" t="s">
        <v>39</v>
      </c>
      <c r="E53" s="246">
        <v>19.2</v>
      </c>
      <c r="F53" s="224">
        <f>14.8/1000</f>
        <v>1.4800000000000001E-2</v>
      </c>
      <c r="G53" s="224">
        <f>4.98/1000</f>
        <v>4.9800000000000001E-3</v>
      </c>
      <c r="H53" s="110" t="s">
        <v>131</v>
      </c>
      <c r="I53" s="115" t="s">
        <v>39</v>
      </c>
      <c r="J53" s="116">
        <v>1</v>
      </c>
      <c r="K53" s="115">
        <f t="shared" si="0"/>
        <v>19.2</v>
      </c>
      <c r="L53" s="143">
        <v>0.47899999999999998</v>
      </c>
      <c r="M53" s="117">
        <f t="shared" si="10"/>
        <v>0.54235253999999999</v>
      </c>
      <c r="N53" s="204">
        <f>F53*2.43749</f>
        <v>3.6074851999999998E-2</v>
      </c>
      <c r="O53" s="204">
        <f>G53*3.04857</f>
        <v>1.5181878599999999E-2</v>
      </c>
      <c r="P53" s="204">
        <f>SUM(M53:M54,N53,O53)</f>
        <v>0.59890824740000004</v>
      </c>
      <c r="Q53" s="204">
        <f>E53*P53</f>
        <v>11.499038350080001</v>
      </c>
    </row>
    <row r="54" spans="1:17" ht="26.25" customHeight="1">
      <c r="A54" s="216"/>
      <c r="B54" s="218"/>
      <c r="C54" s="236"/>
      <c r="D54" s="238"/>
      <c r="E54" s="247"/>
      <c r="F54" s="225"/>
      <c r="G54" s="225"/>
      <c r="H54" s="110" t="s">
        <v>38</v>
      </c>
      <c r="I54" s="115" t="s">
        <v>39</v>
      </c>
      <c r="J54" s="143">
        <v>4.0000000000000001E-3</v>
      </c>
      <c r="K54" s="115">
        <f>E53*J54</f>
        <v>7.6799999999999993E-2</v>
      </c>
      <c r="L54" s="146">
        <v>1.17</v>
      </c>
      <c r="M54" s="117">
        <f t="shared" si="10"/>
        <v>5.2989768000000007E-3</v>
      </c>
      <c r="N54" s="205"/>
      <c r="O54" s="205"/>
      <c r="P54" s="205"/>
      <c r="Q54" s="205"/>
    </row>
    <row r="55" spans="1:17" ht="39.75" customHeight="1">
      <c r="A55" s="105">
        <v>13</v>
      </c>
      <c r="B55" s="150" t="s">
        <v>140</v>
      </c>
      <c r="C55" s="161" t="s">
        <v>427</v>
      </c>
      <c r="D55" s="9" t="s">
        <v>116</v>
      </c>
      <c r="E55" s="165">
        <v>1.8</v>
      </c>
      <c r="F55" s="146">
        <f>28.1/100</f>
        <v>0.28100000000000003</v>
      </c>
      <c r="G55" s="146">
        <f>1.66/100</f>
        <v>1.66E-2</v>
      </c>
      <c r="H55" s="110" t="s">
        <v>141</v>
      </c>
      <c r="I55" s="115" t="s">
        <v>39</v>
      </c>
      <c r="J55" s="116">
        <v>3</v>
      </c>
      <c r="K55" s="115">
        <f t="shared" ref="K55" si="15">E55*J55</f>
        <v>5.4</v>
      </c>
      <c r="L55" s="143">
        <v>0.16500000000000001</v>
      </c>
      <c r="M55" s="117">
        <f t="shared" si="10"/>
        <v>0.56046870000000004</v>
      </c>
      <c r="N55" s="146">
        <f t="shared" ref="N55" si="16">F55*2.43749</f>
        <v>0.68493469000000007</v>
      </c>
      <c r="O55" s="146">
        <f t="shared" ref="O55" si="17">G55*3.04857</f>
        <v>5.0606261999999999E-2</v>
      </c>
      <c r="P55" s="117">
        <f t="shared" si="5"/>
        <v>1.2960096520000002</v>
      </c>
      <c r="Q55" s="117">
        <f t="shared" si="3"/>
        <v>2.3328173736000002</v>
      </c>
    </row>
    <row r="56" spans="1:17" ht="34.5" customHeight="1">
      <c r="A56" s="105">
        <v>14</v>
      </c>
      <c r="B56" s="108" t="s">
        <v>132</v>
      </c>
      <c r="C56" s="161" t="s">
        <v>183</v>
      </c>
      <c r="D56" s="9" t="s">
        <v>30</v>
      </c>
      <c r="E56" s="112">
        <v>670</v>
      </c>
      <c r="F56" s="143">
        <f>29.8/1000</f>
        <v>2.98E-2</v>
      </c>
      <c r="G56" s="146">
        <v>0</v>
      </c>
      <c r="H56" s="110" t="s">
        <v>127</v>
      </c>
      <c r="I56" s="110" t="s">
        <v>142</v>
      </c>
      <c r="J56" s="146">
        <v>9.4E-2</v>
      </c>
      <c r="K56" s="115">
        <f t="shared" ref="K56:K57" si="18">E56*J56</f>
        <v>62.98</v>
      </c>
      <c r="L56" s="146">
        <v>0.2</v>
      </c>
      <c r="M56" s="117">
        <f t="shared" si="10"/>
        <v>2.1286488000000003E-2</v>
      </c>
      <c r="N56" s="146">
        <f t="shared" ref="N56:N57" si="19">F56*2.43749</f>
        <v>7.2637201999999998E-2</v>
      </c>
      <c r="O56" s="146">
        <f t="shared" ref="O56:O57" si="20">G56*3.04857</f>
        <v>0</v>
      </c>
      <c r="P56" s="117">
        <f t="shared" si="5"/>
        <v>9.3923690000000004E-2</v>
      </c>
      <c r="Q56" s="117">
        <f t="shared" ref="Q56:Q70" si="21">E56*P56</f>
        <v>62.928872300000002</v>
      </c>
    </row>
    <row r="57" spans="1:17" ht="36.75" customHeight="1">
      <c r="A57" s="105">
        <v>15</v>
      </c>
      <c r="B57" s="108" t="s">
        <v>132</v>
      </c>
      <c r="C57" s="161" t="s">
        <v>428</v>
      </c>
      <c r="D57" s="9" t="s">
        <v>30</v>
      </c>
      <c r="E57" s="112">
        <v>4</v>
      </c>
      <c r="F57" s="143">
        <f>29.8/1000</f>
        <v>2.98E-2</v>
      </c>
      <c r="G57" s="146">
        <v>0</v>
      </c>
      <c r="H57" s="110" t="s">
        <v>127</v>
      </c>
      <c r="I57" s="110" t="s">
        <v>142</v>
      </c>
      <c r="J57" s="146">
        <v>9.4E-2</v>
      </c>
      <c r="K57" s="115">
        <f t="shared" si="18"/>
        <v>0.376</v>
      </c>
      <c r="L57" s="146">
        <v>0.2</v>
      </c>
      <c r="M57" s="117">
        <f t="shared" si="10"/>
        <v>2.1286488000000003E-2</v>
      </c>
      <c r="N57" s="146">
        <f t="shared" si="19"/>
        <v>7.2637201999999998E-2</v>
      </c>
      <c r="O57" s="146">
        <f t="shared" si="20"/>
        <v>0</v>
      </c>
      <c r="P57" s="117">
        <f t="shared" ref="P57:P70" si="22">SUM(M57:M57,N57,O57)</f>
        <v>9.3923690000000004E-2</v>
      </c>
      <c r="Q57" s="117">
        <f t="shared" si="21"/>
        <v>0.37569476000000002</v>
      </c>
    </row>
    <row r="58" spans="1:17" ht="30" customHeight="1">
      <c r="A58" s="206" t="s">
        <v>634</v>
      </c>
      <c r="B58" s="206"/>
      <c r="C58" s="206"/>
      <c r="D58" s="206"/>
      <c r="E58" s="112"/>
      <c r="F58" s="146"/>
      <c r="G58" s="146"/>
      <c r="H58" s="110"/>
      <c r="I58" s="115"/>
      <c r="J58" s="116"/>
      <c r="K58" s="115"/>
      <c r="L58" s="146"/>
      <c r="M58" s="117"/>
      <c r="N58" s="146"/>
      <c r="O58" s="146"/>
      <c r="P58" s="117"/>
      <c r="Q58" s="117"/>
    </row>
    <row r="59" spans="1:17" ht="21.75" customHeight="1">
      <c r="A59" s="206" t="s">
        <v>429</v>
      </c>
      <c r="B59" s="206"/>
      <c r="C59" s="206"/>
      <c r="D59" s="206"/>
      <c r="E59" s="112"/>
      <c r="F59" s="146"/>
      <c r="G59" s="146"/>
      <c r="H59" s="110"/>
      <c r="I59" s="115"/>
      <c r="J59" s="116"/>
      <c r="K59" s="115"/>
      <c r="L59" s="146"/>
      <c r="M59" s="117"/>
      <c r="N59" s="146"/>
      <c r="O59" s="146"/>
      <c r="P59" s="117"/>
      <c r="Q59" s="117"/>
    </row>
    <row r="60" spans="1:17" ht="45">
      <c r="A60" s="105">
        <v>1</v>
      </c>
      <c r="B60" s="20" t="s">
        <v>136</v>
      </c>
      <c r="C60" s="161" t="s">
        <v>313</v>
      </c>
      <c r="D60" s="9" t="s">
        <v>134</v>
      </c>
      <c r="E60" s="122">
        <v>0.73</v>
      </c>
      <c r="F60" s="129">
        <v>0.7</v>
      </c>
      <c r="G60" s="129">
        <v>0.28000000000000003</v>
      </c>
      <c r="H60" s="132" t="s">
        <v>40</v>
      </c>
      <c r="I60" s="132" t="s">
        <v>109</v>
      </c>
      <c r="J60" s="129">
        <v>1.02</v>
      </c>
      <c r="K60" s="115">
        <f t="shared" ref="K60" si="23">E60*J60</f>
        <v>0.74460000000000004</v>
      </c>
      <c r="L60" s="146">
        <v>24.75</v>
      </c>
      <c r="M60" s="117">
        <f t="shared" ref="M60:M70" si="24">J60*L60*1.13226</f>
        <v>28.5839037</v>
      </c>
      <c r="N60" s="146">
        <f t="shared" ref="N60:N65" si="25">F60*2.43749</f>
        <v>1.706243</v>
      </c>
      <c r="O60" s="146">
        <f t="shared" ref="O60:O65" si="26">G60*3.04857</f>
        <v>0.85359960000000001</v>
      </c>
      <c r="P60" s="117">
        <f t="shared" si="22"/>
        <v>31.1437463</v>
      </c>
      <c r="Q60" s="117">
        <f t="shared" si="21"/>
        <v>22.734934799000001</v>
      </c>
    </row>
    <row r="61" spans="1:17" ht="30">
      <c r="A61" s="150">
        <v>2</v>
      </c>
      <c r="B61" s="20" t="s">
        <v>117</v>
      </c>
      <c r="C61" s="163" t="s">
        <v>323</v>
      </c>
      <c r="D61" s="148" t="s">
        <v>45</v>
      </c>
      <c r="E61" s="122">
        <v>3.39</v>
      </c>
      <c r="F61" s="134">
        <v>5.86</v>
      </c>
      <c r="G61" s="134">
        <v>7.14</v>
      </c>
      <c r="H61" s="132" t="s">
        <v>40</v>
      </c>
      <c r="I61" s="132" t="s">
        <v>109</v>
      </c>
      <c r="J61" s="134">
        <v>0.157</v>
      </c>
      <c r="K61" s="115">
        <f>E61*J61</f>
        <v>0.53222999999999998</v>
      </c>
      <c r="L61" s="146">
        <v>27.5</v>
      </c>
      <c r="M61" s="117">
        <f t="shared" si="24"/>
        <v>4.8885325499999999</v>
      </c>
      <c r="N61" s="146">
        <f t="shared" si="25"/>
        <v>14.2836914</v>
      </c>
      <c r="O61" s="146">
        <f t="shared" si="26"/>
        <v>21.766789799999998</v>
      </c>
      <c r="P61" s="117">
        <f t="shared" si="22"/>
        <v>40.939013750000001</v>
      </c>
      <c r="Q61" s="117">
        <f t="shared" si="21"/>
        <v>138.7832566125</v>
      </c>
    </row>
    <row r="62" spans="1:17" ht="21.75" customHeight="1">
      <c r="A62" s="105">
        <v>3</v>
      </c>
      <c r="B62" s="20" t="s">
        <v>118</v>
      </c>
      <c r="C62" s="163" t="s">
        <v>324</v>
      </c>
      <c r="D62" s="106" t="s">
        <v>31</v>
      </c>
      <c r="E62" s="124">
        <v>1</v>
      </c>
      <c r="F62" s="122">
        <v>0</v>
      </c>
      <c r="G62" s="122">
        <v>0</v>
      </c>
      <c r="H62" s="132" t="s">
        <v>119</v>
      </c>
      <c r="I62" s="132" t="s">
        <v>31</v>
      </c>
      <c r="J62" s="135">
        <v>1</v>
      </c>
      <c r="K62" s="115">
        <f t="shared" ref="K62:K65" si="27">E62*J62</f>
        <v>1</v>
      </c>
      <c r="L62" s="146">
        <v>96</v>
      </c>
      <c r="M62" s="115">
        <f t="shared" si="24"/>
        <v>108.69696</v>
      </c>
      <c r="N62" s="146">
        <f t="shared" si="25"/>
        <v>0</v>
      </c>
      <c r="O62" s="146">
        <f t="shared" si="26"/>
        <v>0</v>
      </c>
      <c r="P62" s="117">
        <f t="shared" si="22"/>
        <v>108.69696</v>
      </c>
      <c r="Q62" s="117">
        <f t="shared" si="21"/>
        <v>108.69696</v>
      </c>
    </row>
    <row r="63" spans="1:17" ht="21.75" customHeight="1">
      <c r="A63" s="150">
        <v>4</v>
      </c>
      <c r="B63" s="20" t="s">
        <v>118</v>
      </c>
      <c r="C63" s="163" t="s">
        <v>325</v>
      </c>
      <c r="D63" s="106" t="s">
        <v>31</v>
      </c>
      <c r="E63" s="124">
        <v>1</v>
      </c>
      <c r="F63" s="146">
        <v>0</v>
      </c>
      <c r="G63" s="146">
        <v>0</v>
      </c>
      <c r="H63" s="132" t="s">
        <v>120</v>
      </c>
      <c r="I63" s="132" t="s">
        <v>31</v>
      </c>
      <c r="J63" s="135">
        <v>1</v>
      </c>
      <c r="K63" s="115">
        <f t="shared" si="27"/>
        <v>1</v>
      </c>
      <c r="L63" s="146">
        <v>113</v>
      </c>
      <c r="M63" s="115">
        <f t="shared" si="24"/>
        <v>127.94538</v>
      </c>
      <c r="N63" s="146">
        <f t="shared" si="25"/>
        <v>0</v>
      </c>
      <c r="O63" s="146">
        <f t="shared" si="26"/>
        <v>0</v>
      </c>
      <c r="P63" s="117">
        <f t="shared" si="22"/>
        <v>127.94538</v>
      </c>
      <c r="Q63" s="117">
        <f t="shared" si="21"/>
        <v>127.94538</v>
      </c>
    </row>
    <row r="64" spans="1:17" ht="21.75" customHeight="1">
      <c r="A64" s="105">
        <v>5</v>
      </c>
      <c r="B64" s="20" t="s">
        <v>118</v>
      </c>
      <c r="C64" s="163" t="s">
        <v>327</v>
      </c>
      <c r="D64" s="106" t="s">
        <v>31</v>
      </c>
      <c r="E64" s="124">
        <v>1</v>
      </c>
      <c r="F64" s="146">
        <v>0</v>
      </c>
      <c r="G64" s="146">
        <v>0</v>
      </c>
      <c r="H64" s="132" t="s">
        <v>120</v>
      </c>
      <c r="I64" s="132" t="s">
        <v>31</v>
      </c>
      <c r="J64" s="135">
        <v>1</v>
      </c>
      <c r="K64" s="115">
        <f t="shared" si="27"/>
        <v>1</v>
      </c>
      <c r="L64" s="146">
        <v>88.3</v>
      </c>
      <c r="M64" s="115">
        <f t="shared" si="24"/>
        <v>99.978558000000007</v>
      </c>
      <c r="N64" s="146">
        <f t="shared" si="25"/>
        <v>0</v>
      </c>
      <c r="O64" s="146">
        <f t="shared" si="26"/>
        <v>0</v>
      </c>
      <c r="P64" s="117">
        <f t="shared" si="22"/>
        <v>99.978558000000007</v>
      </c>
      <c r="Q64" s="117">
        <f t="shared" si="21"/>
        <v>99.978558000000007</v>
      </c>
    </row>
    <row r="65" spans="1:18" ht="30">
      <c r="A65" s="150">
        <v>6</v>
      </c>
      <c r="B65" s="20" t="s">
        <v>118</v>
      </c>
      <c r="C65" s="163" t="s">
        <v>326</v>
      </c>
      <c r="D65" s="106" t="s">
        <v>31</v>
      </c>
      <c r="E65" s="124">
        <v>1</v>
      </c>
      <c r="F65" s="146">
        <v>0</v>
      </c>
      <c r="G65" s="146">
        <v>0</v>
      </c>
      <c r="H65" s="132" t="s">
        <v>152</v>
      </c>
      <c r="I65" s="132" t="s">
        <v>31</v>
      </c>
      <c r="J65" s="135">
        <v>1</v>
      </c>
      <c r="K65" s="115">
        <f t="shared" si="27"/>
        <v>1</v>
      </c>
      <c r="L65" s="146">
        <v>219</v>
      </c>
      <c r="M65" s="115">
        <f t="shared" si="24"/>
        <v>247.96494000000001</v>
      </c>
      <c r="N65" s="146">
        <f t="shared" si="25"/>
        <v>0</v>
      </c>
      <c r="O65" s="146">
        <f t="shared" si="26"/>
        <v>0</v>
      </c>
      <c r="P65" s="117">
        <f t="shared" si="22"/>
        <v>247.96494000000001</v>
      </c>
      <c r="Q65" s="117">
        <f t="shared" si="21"/>
        <v>247.96494000000001</v>
      </c>
    </row>
    <row r="66" spans="1:18" ht="23.25" customHeight="1">
      <c r="A66" s="105">
        <v>7</v>
      </c>
      <c r="B66" s="108" t="s">
        <v>118</v>
      </c>
      <c r="C66" s="161" t="s">
        <v>318</v>
      </c>
      <c r="D66" s="9" t="s">
        <v>39</v>
      </c>
      <c r="E66" s="123">
        <v>15.2</v>
      </c>
      <c r="F66" s="116">
        <v>0</v>
      </c>
      <c r="G66" s="116">
        <v>0</v>
      </c>
      <c r="H66" s="111" t="s">
        <v>121</v>
      </c>
      <c r="I66" s="131" t="s">
        <v>39</v>
      </c>
      <c r="J66" s="118">
        <v>1</v>
      </c>
      <c r="K66" s="115">
        <f>E66*J66</f>
        <v>15.2</v>
      </c>
      <c r="L66" s="143">
        <v>0.47899999999999998</v>
      </c>
      <c r="M66" s="117">
        <f>J66*L66*1.13226</f>
        <v>0.54235253999999999</v>
      </c>
      <c r="N66" s="146">
        <f>F66*2.43749</f>
        <v>0</v>
      </c>
      <c r="O66" s="146">
        <f>G66*3.04857</f>
        <v>0</v>
      </c>
      <c r="P66" s="117">
        <f>SUM(M66:M66,N66,O66)</f>
        <v>0.54235253999999999</v>
      </c>
      <c r="Q66" s="117">
        <f>E66*P66</f>
        <v>8.2437586080000003</v>
      </c>
    </row>
    <row r="67" spans="1:18">
      <c r="A67" s="207">
        <v>8</v>
      </c>
      <c r="B67" s="207" t="s">
        <v>319</v>
      </c>
      <c r="C67" s="208" t="s">
        <v>320</v>
      </c>
      <c r="D67" s="209" t="s">
        <v>113</v>
      </c>
      <c r="E67" s="210">
        <v>1.52E-2</v>
      </c>
      <c r="F67" s="211">
        <v>2.75</v>
      </c>
      <c r="G67" s="211">
        <v>0</v>
      </c>
      <c r="H67" s="127" t="s">
        <v>41</v>
      </c>
      <c r="I67" s="127" t="s">
        <v>39</v>
      </c>
      <c r="J67" s="127">
        <v>2</v>
      </c>
      <c r="K67" s="117">
        <f>E67*J67</f>
        <v>3.04E-2</v>
      </c>
      <c r="L67" s="146">
        <f>1.05/0.95</f>
        <v>1.1052631578947369</v>
      </c>
      <c r="M67" s="117">
        <f t="shared" ref="M67:M68" si="28">J67*L67*1.13226</f>
        <v>2.5028905263157899</v>
      </c>
      <c r="N67" s="204">
        <f>F67*2.43749</f>
        <v>6.7030975000000002</v>
      </c>
      <c r="O67" s="204">
        <f>G67*3.04857</f>
        <v>0</v>
      </c>
      <c r="P67" s="212">
        <f>SUM(M67:M68,N67,O67)</f>
        <v>14.867288026315791</v>
      </c>
      <c r="Q67" s="212">
        <f t="shared" ref="Q67" si="29">E67*P67</f>
        <v>0.22598277800000002</v>
      </c>
    </row>
    <row r="68" spans="1:18">
      <c r="A68" s="207"/>
      <c r="B68" s="207"/>
      <c r="C68" s="208"/>
      <c r="D68" s="209"/>
      <c r="E68" s="210"/>
      <c r="F68" s="211"/>
      <c r="G68" s="211"/>
      <c r="H68" s="127" t="s">
        <v>321</v>
      </c>
      <c r="I68" s="127" t="s">
        <v>39</v>
      </c>
      <c r="J68" s="127">
        <v>4</v>
      </c>
      <c r="K68" s="117">
        <f>E67*J68</f>
        <v>6.08E-2</v>
      </c>
      <c r="L68" s="146">
        <v>1.25</v>
      </c>
      <c r="M68" s="117">
        <f t="shared" si="28"/>
        <v>5.6613000000000007</v>
      </c>
      <c r="N68" s="205"/>
      <c r="O68" s="205"/>
      <c r="P68" s="212"/>
      <c r="Q68" s="212"/>
    </row>
    <row r="69" spans="1:18" ht="22.5" customHeight="1">
      <c r="A69" s="105">
        <v>9</v>
      </c>
      <c r="B69" s="20" t="s">
        <v>151</v>
      </c>
      <c r="C69" s="163" t="s">
        <v>150</v>
      </c>
      <c r="D69" s="9" t="s">
        <v>156</v>
      </c>
      <c r="E69" s="165">
        <v>0.4</v>
      </c>
      <c r="F69" s="122">
        <f>37.1/100</f>
        <v>0.371</v>
      </c>
      <c r="G69" s="121">
        <f>6.2/100</f>
        <v>6.2E-2</v>
      </c>
      <c r="H69" s="127" t="s">
        <v>207</v>
      </c>
      <c r="I69" s="148" t="s">
        <v>45</v>
      </c>
      <c r="J69" s="139">
        <v>1.4E-2</v>
      </c>
      <c r="K69" s="117">
        <f t="shared" ref="K69:K70" si="30">E69*J69</f>
        <v>5.6000000000000008E-3</v>
      </c>
      <c r="L69" s="116">
        <v>25.5</v>
      </c>
      <c r="M69" s="117">
        <f t="shared" si="24"/>
        <v>0.40421681999999998</v>
      </c>
      <c r="N69" s="146">
        <f t="shared" ref="N69:N70" si="31">F69*2.43749</f>
        <v>0.90430878999999997</v>
      </c>
      <c r="O69" s="146">
        <f t="shared" ref="O69:O70" si="32">G69*3.04857</f>
        <v>0.18901133999999997</v>
      </c>
      <c r="P69" s="117">
        <f t="shared" si="22"/>
        <v>1.49753695</v>
      </c>
      <c r="Q69" s="117">
        <f t="shared" si="21"/>
        <v>0.59901477999999997</v>
      </c>
    </row>
    <row r="70" spans="1:18" ht="45">
      <c r="A70" s="105">
        <v>10</v>
      </c>
      <c r="B70" s="147" t="s">
        <v>115</v>
      </c>
      <c r="C70" s="161" t="s">
        <v>322</v>
      </c>
      <c r="D70" s="9" t="s">
        <v>116</v>
      </c>
      <c r="E70" s="123">
        <v>10.8</v>
      </c>
      <c r="F70" s="128">
        <f>14.5/100</f>
        <v>0.14499999999999999</v>
      </c>
      <c r="G70" s="128">
        <f>1.5/100</f>
        <v>1.4999999999999999E-2</v>
      </c>
      <c r="H70" s="126" t="s">
        <v>114</v>
      </c>
      <c r="I70" s="127" t="s">
        <v>39</v>
      </c>
      <c r="J70" s="116">
        <v>2.4</v>
      </c>
      <c r="K70" s="115">
        <f t="shared" si="30"/>
        <v>25.92</v>
      </c>
      <c r="L70" s="143">
        <v>0.16500000000000001</v>
      </c>
      <c r="M70" s="117">
        <f t="shared" si="24"/>
        <v>0.44837496000000004</v>
      </c>
      <c r="N70" s="146">
        <f t="shared" si="31"/>
        <v>0.35343604999999995</v>
      </c>
      <c r="O70" s="146">
        <f t="shared" si="32"/>
        <v>4.5728549999999993E-2</v>
      </c>
      <c r="P70" s="117">
        <f t="shared" si="22"/>
        <v>0.84753955999999997</v>
      </c>
      <c r="Q70" s="117">
        <f t="shared" si="21"/>
        <v>9.1534272479999998</v>
      </c>
    </row>
    <row r="71" spans="1:18">
      <c r="A71" s="9"/>
      <c r="B71" s="10"/>
      <c r="C71" s="11" t="s">
        <v>32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9">
        <f>SUM(Q19:Q70)</f>
        <v>8916.8940425890014</v>
      </c>
    </row>
    <row r="72" spans="1:18">
      <c r="A72" s="9"/>
      <c r="B72" s="10"/>
      <c r="C72" s="11" t="s">
        <v>222</v>
      </c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9">
        <f>+Q71*0.133</f>
        <v>1185.9469076643372</v>
      </c>
    </row>
    <row r="73" spans="1:18">
      <c r="A73" s="9"/>
      <c r="B73" s="10"/>
      <c r="C73" s="13" t="s">
        <v>223</v>
      </c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9">
        <f>SUM(Q71:Q72)</f>
        <v>10102.84095025334</v>
      </c>
    </row>
    <row r="74" spans="1:18">
      <c r="A74" s="9"/>
      <c r="B74" s="10"/>
      <c r="C74" s="13" t="s">
        <v>224</v>
      </c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9">
        <f>+Q73*0.11</f>
        <v>1111.3125045278673</v>
      </c>
    </row>
    <row r="75" spans="1:18" ht="15.75">
      <c r="A75" s="9"/>
      <c r="B75" s="10"/>
      <c r="C75" s="13" t="s">
        <v>223</v>
      </c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9">
        <f>SUM(Q73:Q74)</f>
        <v>11214.153454781206</v>
      </c>
      <c r="R75" s="29"/>
    </row>
    <row r="80" spans="1:18">
      <c r="C80" s="7" t="s">
        <v>42</v>
      </c>
      <c r="D80" s="6"/>
      <c r="E80" s="6"/>
      <c r="F80" s="6" t="s">
        <v>43</v>
      </c>
    </row>
  </sheetData>
  <mergeCells count="54">
    <mergeCell ref="L7:O7"/>
    <mergeCell ref="C1:O1"/>
    <mergeCell ref="E3:H3"/>
    <mergeCell ref="D4:J4"/>
    <mergeCell ref="A5:Q5"/>
    <mergeCell ref="A6:Q6"/>
    <mergeCell ref="H14:H15"/>
    <mergeCell ref="I14:L14"/>
    <mergeCell ref="M14:O14"/>
    <mergeCell ref="P14:Q14"/>
    <mergeCell ref="A17:D17"/>
    <mergeCell ref="A14:A15"/>
    <mergeCell ref="B14:B15"/>
    <mergeCell ref="C14:C15"/>
    <mergeCell ref="D14:D15"/>
    <mergeCell ref="E14:E15"/>
    <mergeCell ref="F14:G14"/>
    <mergeCell ref="P36:P38"/>
    <mergeCell ref="Q36:Q38"/>
    <mergeCell ref="A18:D18"/>
    <mergeCell ref="A36:A38"/>
    <mergeCell ref="B36:B38"/>
    <mergeCell ref="C36:C38"/>
    <mergeCell ref="D36:D38"/>
    <mergeCell ref="E36:E38"/>
    <mergeCell ref="A41:D41"/>
    <mergeCell ref="F36:F38"/>
    <mergeCell ref="G36:G38"/>
    <mergeCell ref="N36:N38"/>
    <mergeCell ref="O36:O38"/>
    <mergeCell ref="Q53:Q54"/>
    <mergeCell ref="A53:A54"/>
    <mergeCell ref="B53:B54"/>
    <mergeCell ref="C53:C54"/>
    <mergeCell ref="D53:D54"/>
    <mergeCell ref="E53:E54"/>
    <mergeCell ref="F53:F54"/>
    <mergeCell ref="A58:D58"/>
    <mergeCell ref="G53:G54"/>
    <mergeCell ref="N53:N54"/>
    <mergeCell ref="O53:O54"/>
    <mergeCell ref="P53:P54"/>
    <mergeCell ref="Q67:Q68"/>
    <mergeCell ref="A59:D59"/>
    <mergeCell ref="A67:A68"/>
    <mergeCell ref="B67:B68"/>
    <mergeCell ref="C67:C68"/>
    <mergeCell ref="D67:D68"/>
    <mergeCell ref="E67:E68"/>
    <mergeCell ref="F67:F68"/>
    <mergeCell ref="G67:G68"/>
    <mergeCell ref="N67:N68"/>
    <mergeCell ref="O67:O68"/>
    <mergeCell ref="P67:P68"/>
  </mergeCells>
  <pageMargins left="0.24" right="0.16" top="0.55000000000000004" bottom="0.27" header="0.2" footer="0.2"/>
  <pageSetup paperSize="9" scale="82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E2015-E241-46BD-8BF2-BF842C75480B}">
  <sheetPr>
    <tabColor rgb="FF92D050"/>
  </sheetPr>
  <dimension ref="A1:R48"/>
  <sheetViews>
    <sheetView view="pageBreakPreview" topLeftCell="A29" zoomScaleNormal="100" zoomScaleSheetLayoutView="100" workbookViewId="0">
      <selection activeCell="C30" sqref="C30"/>
    </sheetView>
  </sheetViews>
  <sheetFormatPr defaultRowHeight="1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30.75" customHeight="1">
      <c r="B1" s="77"/>
      <c r="C1" s="228" t="s">
        <v>264</v>
      </c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77"/>
      <c r="Q1" s="77"/>
    </row>
    <row r="2" spans="1:17" ht="18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37"/>
      <c r="N2" s="79"/>
      <c r="O2" s="79"/>
      <c r="P2" s="79"/>
      <c r="Q2" s="79"/>
    </row>
    <row r="3" spans="1:17">
      <c r="B3" s="78"/>
      <c r="C3" s="78"/>
      <c r="D3" s="78"/>
      <c r="E3" s="229" t="s">
        <v>249</v>
      </c>
      <c r="F3" s="229"/>
      <c r="G3" s="229"/>
      <c r="H3" s="229"/>
      <c r="I3" s="78"/>
      <c r="J3" s="78"/>
      <c r="K3" s="78"/>
      <c r="L3" s="78"/>
      <c r="M3" s="78"/>
      <c r="N3" s="78"/>
      <c r="O3" s="78"/>
      <c r="P3" s="78"/>
      <c r="Q3" s="78"/>
    </row>
    <row r="4" spans="1:17">
      <c r="B4" s="15"/>
      <c r="C4" s="15"/>
      <c r="D4" s="230" t="s">
        <v>611</v>
      </c>
      <c r="E4" s="230"/>
      <c r="F4" s="230"/>
      <c r="G4" s="230"/>
      <c r="H4" s="230"/>
      <c r="I4" s="230"/>
      <c r="J4" s="230"/>
      <c r="K4" s="15"/>
      <c r="L4" s="15"/>
      <c r="M4" s="15"/>
      <c r="N4" s="15"/>
      <c r="O4" s="15"/>
      <c r="P4" s="15"/>
      <c r="Q4" s="15"/>
    </row>
    <row r="5" spans="1:17" ht="15.75">
      <c r="A5" s="231" t="s">
        <v>1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</row>
    <row r="6" spans="1:17" ht="15.75">
      <c r="A6" s="232"/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</row>
    <row r="7" spans="1:17" ht="15.75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33" t="s">
        <v>2</v>
      </c>
      <c r="M7" s="233"/>
      <c r="N7" s="233"/>
      <c r="O7" s="233"/>
      <c r="P7" s="80">
        <f>+Q43</f>
        <v>1537.0518997573608</v>
      </c>
      <c r="Q7" s="81" t="s">
        <v>3</v>
      </c>
    </row>
    <row r="8" spans="1:17" ht="15.75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267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>
      <c r="A10" s="1"/>
      <c r="B10" s="1"/>
      <c r="C10" s="17" t="s">
        <v>7</v>
      </c>
      <c r="D10" s="81"/>
      <c r="E10" s="145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>
      <c r="A12" s="1"/>
      <c r="B12" s="1"/>
      <c r="C12" s="17" t="s">
        <v>9</v>
      </c>
      <c r="D12" s="81"/>
      <c r="E12" s="17" t="s">
        <v>268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>
      <c r="A14" s="223" t="s">
        <v>10</v>
      </c>
      <c r="B14" s="223" t="s">
        <v>11</v>
      </c>
      <c r="C14" s="223" t="s">
        <v>12</v>
      </c>
      <c r="D14" s="223" t="s">
        <v>46</v>
      </c>
      <c r="E14" s="234" t="s">
        <v>13</v>
      </c>
      <c r="F14" s="234" t="s">
        <v>14</v>
      </c>
      <c r="G14" s="234"/>
      <c r="H14" s="223" t="s">
        <v>15</v>
      </c>
      <c r="I14" s="223" t="s">
        <v>16</v>
      </c>
      <c r="J14" s="223"/>
      <c r="K14" s="223"/>
      <c r="L14" s="223"/>
      <c r="M14" s="223" t="s">
        <v>17</v>
      </c>
      <c r="N14" s="223"/>
      <c r="O14" s="223"/>
      <c r="P14" s="223" t="s">
        <v>18</v>
      </c>
      <c r="Q14" s="223"/>
    </row>
    <row r="15" spans="1:17" ht="45">
      <c r="A15" s="223"/>
      <c r="B15" s="223"/>
      <c r="C15" s="223"/>
      <c r="D15" s="223"/>
      <c r="E15" s="234"/>
      <c r="F15" s="118" t="s">
        <v>19</v>
      </c>
      <c r="G15" s="118" t="s">
        <v>20</v>
      </c>
      <c r="H15" s="223"/>
      <c r="I15" s="118" t="s">
        <v>21</v>
      </c>
      <c r="J15" s="118" t="s">
        <v>22</v>
      </c>
      <c r="K15" s="118" t="s">
        <v>23</v>
      </c>
      <c r="L15" s="118" t="s">
        <v>24</v>
      </c>
      <c r="M15" s="110" t="s">
        <v>25</v>
      </c>
      <c r="N15" s="110" t="s">
        <v>26</v>
      </c>
      <c r="O15" s="110" t="s">
        <v>27</v>
      </c>
      <c r="P15" s="110" t="s">
        <v>28</v>
      </c>
      <c r="Q15" s="110" t="s">
        <v>29</v>
      </c>
    </row>
    <row r="16" spans="1:17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32.25" customHeight="1">
      <c r="A17" s="221" t="s">
        <v>611</v>
      </c>
      <c r="B17" s="221"/>
      <c r="C17" s="221"/>
      <c r="D17" s="221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ht="21.75" customHeight="1">
      <c r="A18" s="206" t="s">
        <v>420</v>
      </c>
      <c r="B18" s="206"/>
      <c r="C18" s="206"/>
      <c r="D18" s="206"/>
      <c r="E18" s="8"/>
      <c r="F18" s="12"/>
      <c r="G18" s="12"/>
      <c r="H18" s="12"/>
      <c r="I18" s="12"/>
      <c r="J18" s="12"/>
      <c r="K18" s="115"/>
      <c r="L18" s="146"/>
      <c r="M18" s="117"/>
      <c r="N18" s="146"/>
      <c r="O18" s="146"/>
      <c r="P18" s="117"/>
      <c r="Q18" s="117"/>
    </row>
    <row r="19" spans="1:17" ht="30">
      <c r="A19" s="105">
        <v>1</v>
      </c>
      <c r="B19" s="150" t="s">
        <v>158</v>
      </c>
      <c r="C19" s="161" t="s">
        <v>337</v>
      </c>
      <c r="D19" s="9" t="s">
        <v>134</v>
      </c>
      <c r="E19" s="124">
        <v>66</v>
      </c>
      <c r="F19" s="143">
        <f>13.3/1000</f>
        <v>1.3300000000000001E-2</v>
      </c>
      <c r="G19" s="146">
        <f>284.29/1000</f>
        <v>0.28429000000000004</v>
      </c>
      <c r="H19" s="110"/>
      <c r="I19" s="115"/>
      <c r="J19" s="116"/>
      <c r="K19" s="115">
        <f t="shared" ref="K19:K31" si="0">E19*J19</f>
        <v>0</v>
      </c>
      <c r="L19" s="146"/>
      <c r="M19" s="117">
        <f t="shared" ref="M19:M21" si="1">J19*L19*1.13226</f>
        <v>0</v>
      </c>
      <c r="N19" s="146">
        <f t="shared" ref="N19:N31" si="2">F19*2.43749</f>
        <v>3.2418617000000004E-2</v>
      </c>
      <c r="O19" s="146">
        <f t="shared" ref="O19:O31" si="3">G19*3.04857</f>
        <v>0.86667796530000007</v>
      </c>
      <c r="P19" s="117">
        <f t="shared" ref="P19:P31" si="4">SUM(M19:M19,N19,O19)</f>
        <v>0.89909658230000011</v>
      </c>
      <c r="Q19" s="117">
        <f t="shared" ref="Q19:Q31" si="5">E19*P19</f>
        <v>59.340374431800008</v>
      </c>
    </row>
    <row r="20" spans="1:17" ht="30">
      <c r="A20" s="105">
        <v>2</v>
      </c>
      <c r="B20" s="142" t="s">
        <v>271</v>
      </c>
      <c r="C20" s="161" t="s">
        <v>338</v>
      </c>
      <c r="D20" s="9" t="s">
        <v>272</v>
      </c>
      <c r="E20" s="124">
        <v>34</v>
      </c>
      <c r="F20" s="143">
        <f>10.6/1000</f>
        <v>1.06E-2</v>
      </c>
      <c r="G20" s="143">
        <f>224.4/1000</f>
        <v>0.22440000000000002</v>
      </c>
      <c r="H20" s="110"/>
      <c r="I20" s="115"/>
      <c r="J20" s="116"/>
      <c r="K20" s="115">
        <f t="shared" si="0"/>
        <v>0</v>
      </c>
      <c r="L20" s="118"/>
      <c r="M20" s="117">
        <f t="shared" si="1"/>
        <v>0</v>
      </c>
      <c r="N20" s="146">
        <f t="shared" si="2"/>
        <v>2.5837394E-2</v>
      </c>
      <c r="O20" s="146">
        <f t="shared" si="3"/>
        <v>0.68409910799999996</v>
      </c>
      <c r="P20" s="117">
        <f t="shared" si="4"/>
        <v>0.70993650199999991</v>
      </c>
      <c r="Q20" s="117">
        <f t="shared" si="5"/>
        <v>24.137841067999997</v>
      </c>
    </row>
    <row r="21" spans="1:17" ht="36" customHeight="1">
      <c r="A21" s="105">
        <v>3</v>
      </c>
      <c r="B21" s="142" t="s">
        <v>273</v>
      </c>
      <c r="C21" s="161" t="s">
        <v>411</v>
      </c>
      <c r="D21" s="9" t="s">
        <v>134</v>
      </c>
      <c r="E21" s="124">
        <v>10</v>
      </c>
      <c r="F21" s="146">
        <v>1.94</v>
      </c>
      <c r="G21" s="146">
        <v>0</v>
      </c>
      <c r="H21" s="110"/>
      <c r="I21" s="115"/>
      <c r="J21" s="116"/>
      <c r="K21" s="115">
        <f t="shared" si="0"/>
        <v>0</v>
      </c>
      <c r="L21" s="146"/>
      <c r="M21" s="117">
        <f t="shared" si="1"/>
        <v>0</v>
      </c>
      <c r="N21" s="146">
        <f t="shared" si="2"/>
        <v>4.7287305999999996</v>
      </c>
      <c r="O21" s="146">
        <f t="shared" si="3"/>
        <v>0</v>
      </c>
      <c r="P21" s="117">
        <f t="shared" si="4"/>
        <v>4.7287305999999996</v>
      </c>
      <c r="Q21" s="117">
        <f t="shared" si="5"/>
        <v>47.287305999999994</v>
      </c>
    </row>
    <row r="22" spans="1:17" ht="36" customHeight="1">
      <c r="A22" s="105">
        <v>4</v>
      </c>
      <c r="B22" s="150" t="s">
        <v>228</v>
      </c>
      <c r="C22" s="161" t="s">
        <v>276</v>
      </c>
      <c r="D22" s="9" t="s">
        <v>182</v>
      </c>
      <c r="E22" s="124">
        <v>132</v>
      </c>
      <c r="F22" s="146">
        <v>0</v>
      </c>
      <c r="G22" s="146">
        <v>0.39</v>
      </c>
      <c r="H22" s="110"/>
      <c r="I22" s="115"/>
      <c r="J22" s="116"/>
      <c r="K22" s="115">
        <f t="shared" si="0"/>
        <v>0</v>
      </c>
      <c r="L22" s="146"/>
      <c r="M22" s="117">
        <f>J22*L22*1.13226</f>
        <v>0</v>
      </c>
      <c r="N22" s="146">
        <f t="shared" si="2"/>
        <v>0</v>
      </c>
      <c r="O22" s="146">
        <f t="shared" si="3"/>
        <v>1.1889422999999999</v>
      </c>
      <c r="P22" s="117">
        <f t="shared" si="4"/>
        <v>1.1889422999999999</v>
      </c>
      <c r="Q22" s="117">
        <f t="shared" si="5"/>
        <v>156.94038359999999</v>
      </c>
    </row>
    <row r="23" spans="1:17" ht="30">
      <c r="A23" s="105">
        <v>5</v>
      </c>
      <c r="B23" s="119" t="s">
        <v>277</v>
      </c>
      <c r="C23" s="161" t="s">
        <v>340</v>
      </c>
      <c r="D23" s="9" t="s">
        <v>134</v>
      </c>
      <c r="E23" s="124">
        <v>41</v>
      </c>
      <c r="F23" s="143">
        <f>17.5/1000</f>
        <v>1.7500000000000002E-2</v>
      </c>
      <c r="G23" s="146">
        <f>375.02/1000</f>
        <v>0.37501999999999996</v>
      </c>
      <c r="H23" s="110"/>
      <c r="I23" s="115"/>
      <c r="J23" s="116"/>
      <c r="K23" s="115">
        <f t="shared" si="0"/>
        <v>0</v>
      </c>
      <c r="L23" s="118"/>
      <c r="M23" s="117">
        <f t="shared" ref="M23:M31" si="6">J23*L23*1.13226</f>
        <v>0</v>
      </c>
      <c r="N23" s="146">
        <f t="shared" si="2"/>
        <v>4.2656075000000002E-2</v>
      </c>
      <c r="O23" s="146">
        <f t="shared" si="3"/>
        <v>1.1432747213999999</v>
      </c>
      <c r="P23" s="117">
        <f t="shared" si="4"/>
        <v>1.1859307963999999</v>
      </c>
      <c r="Q23" s="117">
        <f t="shared" si="5"/>
        <v>48.623162652399998</v>
      </c>
    </row>
    <row r="24" spans="1:17" ht="39" customHeight="1">
      <c r="A24" s="105">
        <v>6</v>
      </c>
      <c r="B24" s="20" t="s">
        <v>278</v>
      </c>
      <c r="C24" s="161" t="s">
        <v>341</v>
      </c>
      <c r="D24" s="9" t="s">
        <v>272</v>
      </c>
      <c r="E24" s="124">
        <v>5</v>
      </c>
      <c r="F24" s="146">
        <f>474/100</f>
        <v>4.74</v>
      </c>
      <c r="G24" s="146">
        <v>0</v>
      </c>
      <c r="H24" s="110"/>
      <c r="I24" s="115"/>
      <c r="J24" s="116"/>
      <c r="K24" s="115">
        <f t="shared" si="0"/>
        <v>0</v>
      </c>
      <c r="L24" s="118"/>
      <c r="M24" s="117">
        <f t="shared" si="6"/>
        <v>0</v>
      </c>
      <c r="N24" s="146">
        <f t="shared" si="2"/>
        <v>11.553702599999999</v>
      </c>
      <c r="O24" s="146">
        <f t="shared" si="3"/>
        <v>0</v>
      </c>
      <c r="P24" s="117">
        <f t="shared" si="4"/>
        <v>11.553702599999999</v>
      </c>
      <c r="Q24" s="117">
        <f t="shared" si="5"/>
        <v>57.768512999999999</v>
      </c>
    </row>
    <row r="25" spans="1:17" ht="30">
      <c r="A25" s="105">
        <v>7</v>
      </c>
      <c r="B25" s="20" t="s">
        <v>282</v>
      </c>
      <c r="C25" s="161" t="s">
        <v>281</v>
      </c>
      <c r="D25" s="9" t="s">
        <v>134</v>
      </c>
      <c r="E25" s="124">
        <v>5</v>
      </c>
      <c r="F25" s="143">
        <f>13.3/1000</f>
        <v>1.3300000000000001E-2</v>
      </c>
      <c r="G25" s="146">
        <f>284.29/1000</f>
        <v>0.28429000000000004</v>
      </c>
      <c r="H25" s="110"/>
      <c r="I25" s="115"/>
      <c r="J25" s="116"/>
      <c r="K25" s="115">
        <f t="shared" si="0"/>
        <v>0</v>
      </c>
      <c r="L25" s="118"/>
      <c r="M25" s="117">
        <f t="shared" si="6"/>
        <v>0</v>
      </c>
      <c r="N25" s="146">
        <f t="shared" si="2"/>
        <v>3.2418617000000004E-2</v>
      </c>
      <c r="O25" s="146">
        <f t="shared" si="3"/>
        <v>0.86667796530000007</v>
      </c>
      <c r="P25" s="117">
        <f t="shared" si="4"/>
        <v>0.89909658230000011</v>
      </c>
      <c r="Q25" s="117">
        <f t="shared" si="5"/>
        <v>4.4954829115000008</v>
      </c>
    </row>
    <row r="26" spans="1:17" ht="30">
      <c r="A26" s="105">
        <v>8</v>
      </c>
      <c r="B26" s="20" t="s">
        <v>280</v>
      </c>
      <c r="C26" s="161" t="s">
        <v>276</v>
      </c>
      <c r="D26" s="9" t="s">
        <v>182</v>
      </c>
      <c r="E26" s="123">
        <v>105.8</v>
      </c>
      <c r="F26" s="146">
        <v>0</v>
      </c>
      <c r="G26" s="146">
        <v>0.39</v>
      </c>
      <c r="H26" s="110"/>
      <c r="I26" s="115"/>
      <c r="J26" s="116"/>
      <c r="K26" s="115">
        <f t="shared" si="0"/>
        <v>0</v>
      </c>
      <c r="L26" s="118"/>
      <c r="M26" s="117">
        <f t="shared" si="6"/>
        <v>0</v>
      </c>
      <c r="N26" s="146">
        <f t="shared" si="2"/>
        <v>0</v>
      </c>
      <c r="O26" s="146">
        <f t="shared" si="3"/>
        <v>1.1889422999999999</v>
      </c>
      <c r="P26" s="117">
        <f t="shared" si="4"/>
        <v>1.1889422999999999</v>
      </c>
      <c r="Q26" s="117">
        <f t="shared" si="5"/>
        <v>125.79009533999998</v>
      </c>
    </row>
    <row r="27" spans="1:17" ht="45">
      <c r="A27" s="105">
        <v>9</v>
      </c>
      <c r="B27" s="20" t="s">
        <v>283</v>
      </c>
      <c r="C27" s="161" t="s">
        <v>236</v>
      </c>
      <c r="D27" s="9" t="s">
        <v>134</v>
      </c>
      <c r="E27" s="112">
        <v>8</v>
      </c>
      <c r="F27" s="146">
        <f>1.94*1.2</f>
        <v>2.3279999999999998</v>
      </c>
      <c r="G27" s="146">
        <v>0</v>
      </c>
      <c r="H27" s="110"/>
      <c r="I27" s="115"/>
      <c r="J27" s="116"/>
      <c r="K27" s="115">
        <f t="shared" si="0"/>
        <v>0</v>
      </c>
      <c r="L27" s="146"/>
      <c r="M27" s="117">
        <f t="shared" si="6"/>
        <v>0</v>
      </c>
      <c r="N27" s="146">
        <f t="shared" si="2"/>
        <v>5.6744767199999995</v>
      </c>
      <c r="O27" s="146">
        <f t="shared" si="3"/>
        <v>0</v>
      </c>
      <c r="P27" s="117">
        <f t="shared" si="4"/>
        <v>5.6744767199999995</v>
      </c>
      <c r="Q27" s="117">
        <f t="shared" si="5"/>
        <v>45.395813759999996</v>
      </c>
    </row>
    <row r="28" spans="1:17" ht="33.75" customHeight="1">
      <c r="A28" s="105">
        <v>10</v>
      </c>
      <c r="B28" s="20" t="s">
        <v>33</v>
      </c>
      <c r="C28" s="161" t="s">
        <v>148</v>
      </c>
      <c r="D28" s="9" t="s">
        <v>45</v>
      </c>
      <c r="E28" s="112">
        <v>8</v>
      </c>
      <c r="F28" s="146">
        <v>0.89</v>
      </c>
      <c r="G28" s="146">
        <v>0</v>
      </c>
      <c r="H28" s="20" t="s">
        <v>34</v>
      </c>
      <c r="I28" s="20" t="s">
        <v>45</v>
      </c>
      <c r="J28" s="123">
        <v>1.1000000000000001</v>
      </c>
      <c r="K28" s="115">
        <f t="shared" si="0"/>
        <v>8.8000000000000007</v>
      </c>
      <c r="L28" s="146">
        <v>3</v>
      </c>
      <c r="M28" s="117">
        <f t="shared" si="6"/>
        <v>3.7364580000000003</v>
      </c>
      <c r="N28" s="146">
        <f t="shared" si="2"/>
        <v>2.1693661</v>
      </c>
      <c r="O28" s="146">
        <f t="shared" si="3"/>
        <v>0</v>
      </c>
      <c r="P28" s="117">
        <f t="shared" si="4"/>
        <v>5.9058241000000002</v>
      </c>
      <c r="Q28" s="117">
        <f t="shared" si="5"/>
        <v>47.246592800000002</v>
      </c>
    </row>
    <row r="29" spans="1:17" ht="30">
      <c r="A29" s="105">
        <v>11</v>
      </c>
      <c r="B29" s="142" t="s">
        <v>284</v>
      </c>
      <c r="C29" s="163" t="s">
        <v>285</v>
      </c>
      <c r="D29" s="9" t="s">
        <v>134</v>
      </c>
      <c r="E29" s="175">
        <v>28</v>
      </c>
      <c r="F29" s="146">
        <v>0.89</v>
      </c>
      <c r="G29" s="146">
        <v>0</v>
      </c>
      <c r="H29" s="20" t="s">
        <v>34</v>
      </c>
      <c r="I29" s="20" t="s">
        <v>45</v>
      </c>
      <c r="J29" s="123">
        <v>1.1000000000000001</v>
      </c>
      <c r="K29" s="136">
        <f t="shared" si="0"/>
        <v>30.800000000000004</v>
      </c>
      <c r="L29" s="146">
        <v>3</v>
      </c>
      <c r="M29" s="117">
        <f t="shared" si="6"/>
        <v>3.7364580000000003</v>
      </c>
      <c r="N29" s="146">
        <f t="shared" si="2"/>
        <v>2.1693661</v>
      </c>
      <c r="O29" s="146">
        <f t="shared" si="3"/>
        <v>0</v>
      </c>
      <c r="P29" s="117">
        <f t="shared" si="4"/>
        <v>5.9058241000000002</v>
      </c>
      <c r="Q29" s="117">
        <f t="shared" si="5"/>
        <v>165.36307479999999</v>
      </c>
    </row>
    <row r="30" spans="1:17" ht="34.5" customHeight="1">
      <c r="A30" s="105">
        <v>12</v>
      </c>
      <c r="B30" s="119" t="s">
        <v>99</v>
      </c>
      <c r="C30" s="161" t="s">
        <v>597</v>
      </c>
      <c r="D30" s="9" t="s">
        <v>134</v>
      </c>
      <c r="E30" s="165">
        <v>76</v>
      </c>
      <c r="F30" s="146">
        <f>7.4/100</f>
        <v>7.400000000000001E-2</v>
      </c>
      <c r="G30" s="146">
        <f>25/1000+4.2/100</f>
        <v>6.7000000000000004E-2</v>
      </c>
      <c r="H30" s="20" t="s">
        <v>34</v>
      </c>
      <c r="I30" s="20" t="s">
        <v>45</v>
      </c>
      <c r="J30" s="123">
        <v>1.1000000000000001</v>
      </c>
      <c r="K30" s="115">
        <f t="shared" si="0"/>
        <v>83.600000000000009</v>
      </c>
      <c r="L30" s="146">
        <v>3</v>
      </c>
      <c r="M30" s="117">
        <f t="shared" si="6"/>
        <v>3.7364580000000003</v>
      </c>
      <c r="N30" s="146">
        <f t="shared" si="2"/>
        <v>0.18037426000000001</v>
      </c>
      <c r="O30" s="146">
        <f t="shared" si="3"/>
        <v>0.20425419</v>
      </c>
      <c r="P30" s="117">
        <f t="shared" si="4"/>
        <v>4.1210864500000008</v>
      </c>
      <c r="Q30" s="117">
        <f t="shared" si="5"/>
        <v>313.20257020000008</v>
      </c>
    </row>
    <row r="31" spans="1:17" ht="48.75" customHeight="1">
      <c r="A31" s="105">
        <v>13</v>
      </c>
      <c r="B31" s="119" t="s">
        <v>99</v>
      </c>
      <c r="C31" s="166" t="s">
        <v>343</v>
      </c>
      <c r="D31" s="106" t="s">
        <v>134</v>
      </c>
      <c r="E31" s="164">
        <v>44</v>
      </c>
      <c r="F31" s="146">
        <f>7.4/100</f>
        <v>7.400000000000001E-2</v>
      </c>
      <c r="G31" s="146">
        <f>25/1000+4.2/100</f>
        <v>6.7000000000000004E-2</v>
      </c>
      <c r="H31" s="20"/>
      <c r="I31" s="20"/>
      <c r="J31" s="123"/>
      <c r="K31" s="115">
        <f t="shared" si="0"/>
        <v>0</v>
      </c>
      <c r="L31" s="118"/>
      <c r="M31" s="117">
        <f t="shared" si="6"/>
        <v>0</v>
      </c>
      <c r="N31" s="146">
        <f t="shared" si="2"/>
        <v>0.18037426000000001</v>
      </c>
      <c r="O31" s="146">
        <f t="shared" si="3"/>
        <v>0.20425419</v>
      </c>
      <c r="P31" s="117">
        <f t="shared" si="4"/>
        <v>0.38462845000000001</v>
      </c>
      <c r="Q31" s="117">
        <f t="shared" si="5"/>
        <v>16.923651800000002</v>
      </c>
    </row>
    <row r="32" spans="1:17" ht="24" customHeight="1">
      <c r="A32" s="206" t="s">
        <v>421</v>
      </c>
      <c r="B32" s="206"/>
      <c r="C32" s="206"/>
      <c r="D32" s="206"/>
      <c r="E32" s="112"/>
      <c r="F32" s="146"/>
      <c r="G32" s="146"/>
      <c r="H32" s="110"/>
      <c r="I32" s="115"/>
      <c r="J32" s="116"/>
      <c r="K32" s="115"/>
      <c r="L32" s="146"/>
      <c r="M32" s="117"/>
      <c r="N32" s="146"/>
      <c r="O32" s="146"/>
      <c r="P32" s="117"/>
      <c r="Q32" s="117"/>
    </row>
    <row r="33" spans="1:18" ht="45">
      <c r="A33" s="105">
        <v>1</v>
      </c>
      <c r="B33" s="110" t="s">
        <v>161</v>
      </c>
      <c r="C33" s="161" t="s">
        <v>186</v>
      </c>
      <c r="D33" s="9" t="s">
        <v>30</v>
      </c>
      <c r="E33" s="112">
        <v>117</v>
      </c>
      <c r="F33" s="146">
        <f>0.06</f>
        <v>0.06</v>
      </c>
      <c r="G33" s="146">
        <f>0.05</f>
        <v>0.05</v>
      </c>
      <c r="H33" s="110" t="s">
        <v>35</v>
      </c>
      <c r="I33" s="110" t="s">
        <v>30</v>
      </c>
      <c r="J33" s="116">
        <v>1.01</v>
      </c>
      <c r="K33" s="115">
        <f t="shared" ref="K33:K38" si="7">E33*J33</f>
        <v>118.17</v>
      </c>
      <c r="L33" s="146">
        <v>0.34</v>
      </c>
      <c r="M33" s="117">
        <f t="shared" ref="M33:M38" si="8">J33*L33*1.13226</f>
        <v>0.38881808400000006</v>
      </c>
      <c r="N33" s="146">
        <f t="shared" ref="N33:N38" si="9">F33*2.43749</f>
        <v>0.1462494</v>
      </c>
      <c r="O33" s="146">
        <f t="shared" ref="O33:O38" si="10">G33*3.04857</f>
        <v>0.15242849999999999</v>
      </c>
      <c r="P33" s="117">
        <f t="shared" ref="P33:P38" si="11">SUM(M33:M33,N33,O33)</f>
        <v>0.687495984</v>
      </c>
      <c r="Q33" s="117">
        <f t="shared" ref="Q33:Q38" si="12">E33*P33</f>
        <v>80.437030128000004</v>
      </c>
    </row>
    <row r="34" spans="1:18" ht="30">
      <c r="A34" s="105">
        <v>2</v>
      </c>
      <c r="B34" s="142" t="s">
        <v>118</v>
      </c>
      <c r="C34" s="163" t="s">
        <v>292</v>
      </c>
      <c r="D34" s="9" t="s">
        <v>44</v>
      </c>
      <c r="E34" s="112">
        <v>117</v>
      </c>
      <c r="F34" s="146">
        <v>0</v>
      </c>
      <c r="G34" s="146">
        <v>0</v>
      </c>
      <c r="H34" s="110" t="s">
        <v>293</v>
      </c>
      <c r="I34" s="110" t="s">
        <v>30</v>
      </c>
      <c r="J34" s="116">
        <v>1</v>
      </c>
      <c r="K34" s="136">
        <f t="shared" si="7"/>
        <v>117</v>
      </c>
      <c r="L34" s="146">
        <v>0.1</v>
      </c>
      <c r="M34" s="117">
        <f t="shared" si="8"/>
        <v>0.11322600000000001</v>
      </c>
      <c r="N34" s="146">
        <f t="shared" si="9"/>
        <v>0</v>
      </c>
      <c r="O34" s="146">
        <f t="shared" si="10"/>
        <v>0</v>
      </c>
      <c r="P34" s="117">
        <f t="shared" si="11"/>
        <v>0.11322600000000001</v>
      </c>
      <c r="Q34" s="117">
        <f t="shared" si="12"/>
        <v>13.247442000000001</v>
      </c>
    </row>
    <row r="35" spans="1:18" ht="33" customHeight="1">
      <c r="A35" s="105">
        <v>3</v>
      </c>
      <c r="B35" s="108" t="s">
        <v>37</v>
      </c>
      <c r="C35" s="161" t="s">
        <v>372</v>
      </c>
      <c r="D35" s="9" t="s">
        <v>31</v>
      </c>
      <c r="E35" s="172">
        <v>1</v>
      </c>
      <c r="F35" s="146">
        <f>2.31/10</f>
        <v>0.23100000000000001</v>
      </c>
      <c r="G35" s="146">
        <f>1.51/10</f>
        <v>0.151</v>
      </c>
      <c r="H35" s="110" t="s">
        <v>205</v>
      </c>
      <c r="I35" s="115" t="s">
        <v>31</v>
      </c>
      <c r="J35" s="118">
        <v>1</v>
      </c>
      <c r="K35" s="115">
        <f t="shared" si="7"/>
        <v>1</v>
      </c>
      <c r="L35" s="146">
        <v>1.67</v>
      </c>
      <c r="M35" s="117">
        <f t="shared" si="8"/>
        <v>1.8908742000000001</v>
      </c>
      <c r="N35" s="146">
        <f t="shared" si="9"/>
        <v>0.56306018999999996</v>
      </c>
      <c r="O35" s="146">
        <f t="shared" si="10"/>
        <v>0.46033406999999993</v>
      </c>
      <c r="P35" s="117">
        <f t="shared" si="11"/>
        <v>2.9142684600000002</v>
      </c>
      <c r="Q35" s="117">
        <f t="shared" si="12"/>
        <v>2.9142684600000002</v>
      </c>
    </row>
    <row r="36" spans="1:18" ht="30">
      <c r="A36" s="105">
        <v>4</v>
      </c>
      <c r="B36" s="108" t="s">
        <v>37</v>
      </c>
      <c r="C36" s="161" t="s">
        <v>331</v>
      </c>
      <c r="D36" s="9" t="s">
        <v>31</v>
      </c>
      <c r="E36" s="172">
        <v>1</v>
      </c>
      <c r="F36" s="146">
        <f>2.31/10</f>
        <v>0.23100000000000001</v>
      </c>
      <c r="G36" s="146">
        <f>1.51/10</f>
        <v>0.151</v>
      </c>
      <c r="H36" s="110" t="s">
        <v>205</v>
      </c>
      <c r="I36" s="115" t="s">
        <v>31</v>
      </c>
      <c r="J36" s="118">
        <v>1</v>
      </c>
      <c r="K36" s="115">
        <f t="shared" si="7"/>
        <v>1</v>
      </c>
      <c r="L36" s="146">
        <v>0.8</v>
      </c>
      <c r="M36" s="117">
        <f t="shared" si="8"/>
        <v>0.90580800000000006</v>
      </c>
      <c r="N36" s="146">
        <f t="shared" si="9"/>
        <v>0.56306018999999996</v>
      </c>
      <c r="O36" s="146">
        <f t="shared" si="10"/>
        <v>0.46033406999999993</v>
      </c>
      <c r="P36" s="117">
        <f t="shared" si="11"/>
        <v>1.9292022599999998</v>
      </c>
      <c r="Q36" s="117">
        <f t="shared" si="12"/>
        <v>1.9292022599999998</v>
      </c>
    </row>
    <row r="37" spans="1:18" ht="30">
      <c r="A37" s="105">
        <v>5</v>
      </c>
      <c r="B37" s="108" t="s">
        <v>37</v>
      </c>
      <c r="C37" s="161" t="s">
        <v>332</v>
      </c>
      <c r="D37" s="9" t="s">
        <v>31</v>
      </c>
      <c r="E37" s="172">
        <v>1</v>
      </c>
      <c r="F37" s="146">
        <f>2.31/10</f>
        <v>0.23100000000000001</v>
      </c>
      <c r="G37" s="146">
        <f>1.51/10</f>
        <v>0.151</v>
      </c>
      <c r="H37" s="110" t="s">
        <v>153</v>
      </c>
      <c r="I37" s="115" t="s">
        <v>31</v>
      </c>
      <c r="J37" s="118">
        <v>1</v>
      </c>
      <c r="K37" s="115">
        <f t="shared" si="7"/>
        <v>1</v>
      </c>
      <c r="L37" s="146">
        <v>0.7</v>
      </c>
      <c r="M37" s="117">
        <f t="shared" si="8"/>
        <v>0.79258200000000001</v>
      </c>
      <c r="N37" s="146">
        <f t="shared" si="9"/>
        <v>0.56306018999999996</v>
      </c>
      <c r="O37" s="146">
        <f t="shared" si="10"/>
        <v>0.46033406999999993</v>
      </c>
      <c r="P37" s="117">
        <f t="shared" si="11"/>
        <v>1.8159762599999998</v>
      </c>
      <c r="Q37" s="117">
        <f t="shared" si="12"/>
        <v>1.8159762599999998</v>
      </c>
    </row>
    <row r="38" spans="1:18" ht="30">
      <c r="A38" s="105">
        <v>6</v>
      </c>
      <c r="B38" s="110" t="s">
        <v>143</v>
      </c>
      <c r="C38" s="161" t="s">
        <v>187</v>
      </c>
      <c r="D38" s="9" t="s">
        <v>30</v>
      </c>
      <c r="E38" s="112">
        <v>117</v>
      </c>
      <c r="F38" s="143">
        <v>2.98E-2</v>
      </c>
      <c r="G38" s="146">
        <v>0</v>
      </c>
      <c r="H38" s="110" t="s">
        <v>127</v>
      </c>
      <c r="I38" s="110" t="s">
        <v>126</v>
      </c>
      <c r="J38" s="146">
        <f>31.1/1000</f>
        <v>3.1100000000000003E-2</v>
      </c>
      <c r="K38" s="115">
        <f t="shared" si="7"/>
        <v>3.6387000000000005</v>
      </c>
      <c r="L38" s="146">
        <v>0.2</v>
      </c>
      <c r="M38" s="117">
        <f t="shared" si="8"/>
        <v>7.0426572000000008E-3</v>
      </c>
      <c r="N38" s="146">
        <f t="shared" si="9"/>
        <v>7.2637201999999998E-2</v>
      </c>
      <c r="O38" s="146">
        <f t="shared" si="10"/>
        <v>0</v>
      </c>
      <c r="P38" s="117">
        <f t="shared" si="11"/>
        <v>7.9679859199999994E-2</v>
      </c>
      <c r="Q38" s="117">
        <f t="shared" si="12"/>
        <v>9.3225435263999987</v>
      </c>
    </row>
    <row r="39" spans="1:18">
      <c r="A39" s="9"/>
      <c r="B39" s="10"/>
      <c r="C39" s="11" t="s">
        <v>32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9">
        <f>SUM(Q19:Q38)</f>
        <v>1222.1813249981003</v>
      </c>
    </row>
    <row r="40" spans="1:18">
      <c r="A40" s="9"/>
      <c r="B40" s="10"/>
      <c r="C40" s="11" t="s">
        <v>222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9">
        <f>+Q39*0.133</f>
        <v>162.55011622474734</v>
      </c>
    </row>
    <row r="41" spans="1:18">
      <c r="A41" s="9"/>
      <c r="B41" s="10"/>
      <c r="C41" s="13" t="s">
        <v>223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9">
        <f>SUM(Q39:Q40)</f>
        <v>1384.7314412228477</v>
      </c>
    </row>
    <row r="42" spans="1:18">
      <c r="A42" s="9"/>
      <c r="B42" s="10"/>
      <c r="C42" s="13" t="s">
        <v>224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9">
        <f>+Q41*0.11</f>
        <v>152.32045853451325</v>
      </c>
    </row>
    <row r="43" spans="1:18" ht="15.75">
      <c r="A43" s="9"/>
      <c r="B43" s="10"/>
      <c r="C43" s="13" t="s">
        <v>223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9">
        <f>SUM(Q41:Q42)</f>
        <v>1537.0518997573608</v>
      </c>
      <c r="R43" s="29"/>
    </row>
    <row r="48" spans="1:18">
      <c r="C48" s="7" t="s">
        <v>42</v>
      </c>
      <c r="D48" s="6"/>
      <c r="E48" s="6"/>
      <c r="F48" s="6" t="s">
        <v>43</v>
      </c>
    </row>
  </sheetData>
  <mergeCells count="19">
    <mergeCell ref="A32:D32"/>
    <mergeCell ref="H14:H15"/>
    <mergeCell ref="I14:L14"/>
    <mergeCell ref="M14:O14"/>
    <mergeCell ref="P14:Q14"/>
    <mergeCell ref="A17:D17"/>
    <mergeCell ref="A18:D18"/>
    <mergeCell ref="A14:A15"/>
    <mergeCell ref="B14:B15"/>
    <mergeCell ref="C14:C15"/>
    <mergeCell ref="D14:D15"/>
    <mergeCell ref="E14:E15"/>
    <mergeCell ref="F14:G14"/>
    <mergeCell ref="L7:O7"/>
    <mergeCell ref="C1:O1"/>
    <mergeCell ref="E3:H3"/>
    <mergeCell ref="D4:J4"/>
    <mergeCell ref="A5:Q5"/>
    <mergeCell ref="A6:Q6"/>
  </mergeCells>
  <pageMargins left="0.24" right="0.16" top="0.55000000000000004" bottom="0.27" header="0.2" footer="0.2"/>
  <pageSetup paperSize="9" scale="82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3DFF9-23BA-4CAF-9F85-57C9D2BFB3C6}">
  <sheetPr>
    <tabColor rgb="FF92D050"/>
  </sheetPr>
  <dimension ref="A1:R47"/>
  <sheetViews>
    <sheetView view="pageBreakPreview" topLeftCell="A31" zoomScaleNormal="100" zoomScaleSheetLayoutView="100" workbookViewId="0">
      <selection activeCell="C30" sqref="C30"/>
    </sheetView>
  </sheetViews>
  <sheetFormatPr defaultRowHeight="1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30.75" customHeight="1">
      <c r="B1" s="77"/>
      <c r="C1" s="228" t="s">
        <v>264</v>
      </c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77"/>
      <c r="Q1" s="77"/>
    </row>
    <row r="2" spans="1:17" ht="18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37"/>
      <c r="N2" s="79"/>
      <c r="O2" s="79"/>
      <c r="P2" s="79"/>
      <c r="Q2" s="79"/>
    </row>
    <row r="3" spans="1:17">
      <c r="B3" s="78"/>
      <c r="C3" s="78"/>
      <c r="D3" s="78"/>
      <c r="E3" s="229" t="s">
        <v>431</v>
      </c>
      <c r="F3" s="229"/>
      <c r="G3" s="229"/>
      <c r="H3" s="229"/>
      <c r="I3" s="78"/>
      <c r="J3" s="78"/>
      <c r="K3" s="78"/>
      <c r="L3" s="78"/>
      <c r="M3" s="78"/>
      <c r="N3" s="78"/>
      <c r="O3" s="78"/>
      <c r="P3" s="78"/>
      <c r="Q3" s="78"/>
    </row>
    <row r="4" spans="1:17">
      <c r="B4" s="15"/>
      <c r="C4" s="15"/>
      <c r="D4" s="230" t="s">
        <v>612</v>
      </c>
      <c r="E4" s="230"/>
      <c r="F4" s="230"/>
      <c r="G4" s="230"/>
      <c r="H4" s="230"/>
      <c r="I4" s="230"/>
      <c r="J4" s="230"/>
      <c r="K4" s="15"/>
      <c r="L4" s="15"/>
      <c r="M4" s="15"/>
      <c r="N4" s="15"/>
      <c r="O4" s="15"/>
      <c r="P4" s="15"/>
      <c r="Q4" s="15"/>
    </row>
    <row r="5" spans="1:17" ht="15.75">
      <c r="A5" s="231" t="s">
        <v>1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</row>
    <row r="6" spans="1:17" ht="15.75">
      <c r="A6" s="232"/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</row>
    <row r="7" spans="1:17" ht="15.75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33" t="s">
        <v>2</v>
      </c>
      <c r="M7" s="233"/>
      <c r="N7" s="233"/>
      <c r="O7" s="233"/>
      <c r="P7" s="80">
        <f>+Q42</f>
        <v>1805.6476103594937</v>
      </c>
      <c r="Q7" s="81" t="s">
        <v>3</v>
      </c>
    </row>
    <row r="8" spans="1:17" ht="15.75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267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>
      <c r="A10" s="1"/>
      <c r="B10" s="1"/>
      <c r="C10" s="17" t="s">
        <v>7</v>
      </c>
      <c r="D10" s="81"/>
      <c r="E10" s="145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>
      <c r="A12" s="1"/>
      <c r="B12" s="1"/>
      <c r="C12" s="17" t="s">
        <v>9</v>
      </c>
      <c r="D12" s="81"/>
      <c r="E12" s="17" t="s">
        <v>268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>
      <c r="A14" s="223" t="s">
        <v>10</v>
      </c>
      <c r="B14" s="223" t="s">
        <v>11</v>
      </c>
      <c r="C14" s="223" t="s">
        <v>12</v>
      </c>
      <c r="D14" s="223" t="s">
        <v>46</v>
      </c>
      <c r="E14" s="234" t="s">
        <v>13</v>
      </c>
      <c r="F14" s="234" t="s">
        <v>14</v>
      </c>
      <c r="G14" s="234"/>
      <c r="H14" s="223" t="s">
        <v>15</v>
      </c>
      <c r="I14" s="223" t="s">
        <v>16</v>
      </c>
      <c r="J14" s="223"/>
      <c r="K14" s="223"/>
      <c r="L14" s="223"/>
      <c r="M14" s="223" t="s">
        <v>17</v>
      </c>
      <c r="N14" s="223"/>
      <c r="O14" s="223"/>
      <c r="P14" s="223" t="s">
        <v>18</v>
      </c>
      <c r="Q14" s="223"/>
    </row>
    <row r="15" spans="1:17" ht="45">
      <c r="A15" s="223"/>
      <c r="B15" s="223"/>
      <c r="C15" s="223"/>
      <c r="D15" s="223"/>
      <c r="E15" s="234"/>
      <c r="F15" s="118" t="s">
        <v>19</v>
      </c>
      <c r="G15" s="118" t="s">
        <v>20</v>
      </c>
      <c r="H15" s="223"/>
      <c r="I15" s="118" t="s">
        <v>21</v>
      </c>
      <c r="J15" s="118" t="s">
        <v>22</v>
      </c>
      <c r="K15" s="118" t="s">
        <v>23</v>
      </c>
      <c r="L15" s="118" t="s">
        <v>24</v>
      </c>
      <c r="M15" s="110" t="s">
        <v>25</v>
      </c>
      <c r="N15" s="110" t="s">
        <v>26</v>
      </c>
      <c r="O15" s="110" t="s">
        <v>27</v>
      </c>
      <c r="P15" s="110" t="s">
        <v>28</v>
      </c>
      <c r="Q15" s="110" t="s">
        <v>29</v>
      </c>
    </row>
    <row r="16" spans="1:17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32.25" customHeight="1">
      <c r="A17" s="221" t="s">
        <v>612</v>
      </c>
      <c r="B17" s="221"/>
      <c r="C17" s="221"/>
      <c r="D17" s="221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ht="21.75" customHeight="1">
      <c r="A18" s="206" t="s">
        <v>432</v>
      </c>
      <c r="B18" s="206"/>
      <c r="C18" s="206"/>
      <c r="D18" s="206"/>
      <c r="E18" s="8"/>
      <c r="F18" s="12"/>
      <c r="G18" s="12"/>
      <c r="H18" s="12"/>
      <c r="I18" s="12"/>
      <c r="J18" s="12"/>
      <c r="K18" s="115"/>
      <c r="L18" s="146"/>
      <c r="M18" s="117"/>
      <c r="N18" s="146"/>
      <c r="O18" s="146"/>
      <c r="P18" s="117"/>
      <c r="Q18" s="117"/>
    </row>
    <row r="19" spans="1:17" ht="30">
      <c r="A19" s="105">
        <v>1</v>
      </c>
      <c r="B19" s="150" t="s">
        <v>158</v>
      </c>
      <c r="C19" s="161" t="s">
        <v>337</v>
      </c>
      <c r="D19" s="9" t="s">
        <v>134</v>
      </c>
      <c r="E19" s="124">
        <v>76</v>
      </c>
      <c r="F19" s="143">
        <f>13.3/1000</f>
        <v>1.3300000000000001E-2</v>
      </c>
      <c r="G19" s="146">
        <f>284.29/1000</f>
        <v>0.28429000000000004</v>
      </c>
      <c r="H19" s="110"/>
      <c r="I19" s="115"/>
      <c r="J19" s="116"/>
      <c r="K19" s="115">
        <f t="shared" ref="K19:K31" si="0">E19*J19</f>
        <v>0</v>
      </c>
      <c r="L19" s="146"/>
      <c r="M19" s="117">
        <f t="shared" ref="M19:M21" si="1">J19*L19*1.13226</f>
        <v>0</v>
      </c>
      <c r="N19" s="146">
        <f t="shared" ref="N19:N31" si="2">F19*2.43749</f>
        <v>3.2418617000000004E-2</v>
      </c>
      <c r="O19" s="146">
        <f t="shared" ref="O19:O31" si="3">G19*3.04857</f>
        <v>0.86667796530000007</v>
      </c>
      <c r="P19" s="117">
        <f t="shared" ref="P19:P31" si="4">SUM(M19:M19,N19,O19)</f>
        <v>0.89909658230000011</v>
      </c>
      <c r="Q19" s="117">
        <f t="shared" ref="Q19:Q31" si="5">E19*P19</f>
        <v>68.331340254800011</v>
      </c>
    </row>
    <row r="20" spans="1:17" ht="30">
      <c r="A20" s="105">
        <v>2</v>
      </c>
      <c r="B20" s="142" t="s">
        <v>271</v>
      </c>
      <c r="C20" s="161" t="s">
        <v>338</v>
      </c>
      <c r="D20" s="9" t="s">
        <v>272</v>
      </c>
      <c r="E20" s="124">
        <v>37</v>
      </c>
      <c r="F20" s="143">
        <f>10.6/1000</f>
        <v>1.06E-2</v>
      </c>
      <c r="G20" s="143">
        <f>224.4/1000</f>
        <v>0.22440000000000002</v>
      </c>
      <c r="H20" s="110"/>
      <c r="I20" s="115"/>
      <c r="J20" s="116"/>
      <c r="K20" s="115">
        <f t="shared" si="0"/>
        <v>0</v>
      </c>
      <c r="L20" s="118"/>
      <c r="M20" s="117">
        <f t="shared" si="1"/>
        <v>0</v>
      </c>
      <c r="N20" s="146">
        <f t="shared" si="2"/>
        <v>2.5837394E-2</v>
      </c>
      <c r="O20" s="146">
        <f t="shared" si="3"/>
        <v>0.68409910799999996</v>
      </c>
      <c r="P20" s="117">
        <f t="shared" si="4"/>
        <v>0.70993650199999991</v>
      </c>
      <c r="Q20" s="117">
        <f t="shared" si="5"/>
        <v>26.267650573999997</v>
      </c>
    </row>
    <row r="21" spans="1:17" ht="36" customHeight="1">
      <c r="A21" s="105">
        <v>3</v>
      </c>
      <c r="B21" s="142" t="s">
        <v>273</v>
      </c>
      <c r="C21" s="161" t="s">
        <v>411</v>
      </c>
      <c r="D21" s="9" t="s">
        <v>134</v>
      </c>
      <c r="E21" s="124">
        <v>13</v>
      </c>
      <c r="F21" s="146">
        <v>1.94</v>
      </c>
      <c r="G21" s="146">
        <v>0</v>
      </c>
      <c r="H21" s="110"/>
      <c r="I21" s="115"/>
      <c r="J21" s="116"/>
      <c r="K21" s="115">
        <f t="shared" si="0"/>
        <v>0</v>
      </c>
      <c r="L21" s="146"/>
      <c r="M21" s="117">
        <f t="shared" si="1"/>
        <v>0</v>
      </c>
      <c r="N21" s="146">
        <f t="shared" si="2"/>
        <v>4.7287305999999996</v>
      </c>
      <c r="O21" s="146">
        <f t="shared" si="3"/>
        <v>0</v>
      </c>
      <c r="P21" s="117">
        <f t="shared" si="4"/>
        <v>4.7287305999999996</v>
      </c>
      <c r="Q21" s="117">
        <f t="shared" si="5"/>
        <v>61.473497799999997</v>
      </c>
    </row>
    <row r="22" spans="1:17" ht="36" customHeight="1">
      <c r="A22" s="105">
        <v>4</v>
      </c>
      <c r="B22" s="150" t="s">
        <v>228</v>
      </c>
      <c r="C22" s="161" t="s">
        <v>276</v>
      </c>
      <c r="D22" s="9" t="s">
        <v>182</v>
      </c>
      <c r="E22" s="124">
        <v>152</v>
      </c>
      <c r="F22" s="146">
        <v>0</v>
      </c>
      <c r="G22" s="146">
        <v>0.39</v>
      </c>
      <c r="H22" s="110"/>
      <c r="I22" s="115"/>
      <c r="J22" s="116"/>
      <c r="K22" s="115">
        <f t="shared" si="0"/>
        <v>0</v>
      </c>
      <c r="L22" s="146"/>
      <c r="M22" s="117">
        <f>J22*L22*1.13226</f>
        <v>0</v>
      </c>
      <c r="N22" s="146">
        <f t="shared" si="2"/>
        <v>0</v>
      </c>
      <c r="O22" s="146">
        <f t="shared" si="3"/>
        <v>1.1889422999999999</v>
      </c>
      <c r="P22" s="117">
        <f t="shared" si="4"/>
        <v>1.1889422999999999</v>
      </c>
      <c r="Q22" s="117">
        <f t="shared" si="5"/>
        <v>180.71922959999998</v>
      </c>
    </row>
    <row r="23" spans="1:17" ht="30">
      <c r="A23" s="105">
        <v>5</v>
      </c>
      <c r="B23" s="119" t="s">
        <v>277</v>
      </c>
      <c r="C23" s="161" t="s">
        <v>340</v>
      </c>
      <c r="D23" s="9" t="s">
        <v>134</v>
      </c>
      <c r="E23" s="124">
        <v>49</v>
      </c>
      <c r="F23" s="143">
        <f>17.5/1000</f>
        <v>1.7500000000000002E-2</v>
      </c>
      <c r="G23" s="146">
        <f>375.02/1000</f>
        <v>0.37501999999999996</v>
      </c>
      <c r="H23" s="110"/>
      <c r="I23" s="115"/>
      <c r="J23" s="116"/>
      <c r="K23" s="115">
        <f t="shared" si="0"/>
        <v>0</v>
      </c>
      <c r="L23" s="118"/>
      <c r="M23" s="117">
        <f t="shared" ref="M23:M31" si="6">J23*L23*1.13226</f>
        <v>0</v>
      </c>
      <c r="N23" s="146">
        <f t="shared" si="2"/>
        <v>4.2656075000000002E-2</v>
      </c>
      <c r="O23" s="146">
        <f t="shared" si="3"/>
        <v>1.1432747213999999</v>
      </c>
      <c r="P23" s="117">
        <f t="shared" si="4"/>
        <v>1.1859307963999999</v>
      </c>
      <c r="Q23" s="117">
        <f t="shared" si="5"/>
        <v>58.110609023599991</v>
      </c>
    </row>
    <row r="24" spans="1:17" ht="39" customHeight="1">
      <c r="A24" s="105">
        <v>6</v>
      </c>
      <c r="B24" s="20" t="s">
        <v>278</v>
      </c>
      <c r="C24" s="161" t="s">
        <v>341</v>
      </c>
      <c r="D24" s="9" t="s">
        <v>272</v>
      </c>
      <c r="E24" s="124">
        <v>5</v>
      </c>
      <c r="F24" s="146">
        <f>474/100</f>
        <v>4.74</v>
      </c>
      <c r="G24" s="146">
        <v>0</v>
      </c>
      <c r="H24" s="110"/>
      <c r="I24" s="115"/>
      <c r="J24" s="116"/>
      <c r="K24" s="115">
        <f t="shared" si="0"/>
        <v>0</v>
      </c>
      <c r="L24" s="118"/>
      <c r="M24" s="117">
        <f t="shared" si="6"/>
        <v>0</v>
      </c>
      <c r="N24" s="146">
        <f t="shared" si="2"/>
        <v>11.553702599999999</v>
      </c>
      <c r="O24" s="146">
        <f t="shared" si="3"/>
        <v>0</v>
      </c>
      <c r="P24" s="117">
        <f t="shared" si="4"/>
        <v>11.553702599999999</v>
      </c>
      <c r="Q24" s="117">
        <f t="shared" si="5"/>
        <v>57.768512999999999</v>
      </c>
    </row>
    <row r="25" spans="1:17" ht="30">
      <c r="A25" s="105">
        <v>7</v>
      </c>
      <c r="B25" s="20" t="s">
        <v>282</v>
      </c>
      <c r="C25" s="161" t="s">
        <v>281</v>
      </c>
      <c r="D25" s="9" t="s">
        <v>134</v>
      </c>
      <c r="E25" s="124">
        <v>5</v>
      </c>
      <c r="F25" s="143">
        <f>13.3/1000</f>
        <v>1.3300000000000001E-2</v>
      </c>
      <c r="G25" s="146">
        <f>284.29/1000</f>
        <v>0.28429000000000004</v>
      </c>
      <c r="H25" s="110"/>
      <c r="I25" s="115"/>
      <c r="J25" s="116"/>
      <c r="K25" s="115">
        <f t="shared" si="0"/>
        <v>0</v>
      </c>
      <c r="L25" s="118"/>
      <c r="M25" s="117">
        <f t="shared" si="6"/>
        <v>0</v>
      </c>
      <c r="N25" s="146">
        <f t="shared" si="2"/>
        <v>3.2418617000000004E-2</v>
      </c>
      <c r="O25" s="146">
        <f t="shared" si="3"/>
        <v>0.86667796530000007</v>
      </c>
      <c r="P25" s="117">
        <f t="shared" si="4"/>
        <v>0.89909658230000011</v>
      </c>
      <c r="Q25" s="117">
        <f t="shared" si="5"/>
        <v>4.4954829115000008</v>
      </c>
    </row>
    <row r="26" spans="1:17" ht="30">
      <c r="A26" s="105">
        <v>8</v>
      </c>
      <c r="B26" s="20" t="s">
        <v>280</v>
      </c>
      <c r="C26" s="161" t="s">
        <v>276</v>
      </c>
      <c r="D26" s="9" t="s">
        <v>182</v>
      </c>
      <c r="E26" s="123">
        <v>124.2</v>
      </c>
      <c r="F26" s="146">
        <v>0</v>
      </c>
      <c r="G26" s="146">
        <v>0.39</v>
      </c>
      <c r="H26" s="110"/>
      <c r="I26" s="115"/>
      <c r="J26" s="116"/>
      <c r="K26" s="115">
        <f t="shared" si="0"/>
        <v>0</v>
      </c>
      <c r="L26" s="118"/>
      <c r="M26" s="117">
        <f t="shared" si="6"/>
        <v>0</v>
      </c>
      <c r="N26" s="146">
        <f t="shared" si="2"/>
        <v>0</v>
      </c>
      <c r="O26" s="146">
        <f t="shared" si="3"/>
        <v>1.1889422999999999</v>
      </c>
      <c r="P26" s="117">
        <f t="shared" si="4"/>
        <v>1.1889422999999999</v>
      </c>
      <c r="Q26" s="117">
        <f t="shared" si="5"/>
        <v>147.66663366</v>
      </c>
    </row>
    <row r="27" spans="1:17" ht="45">
      <c r="A27" s="105">
        <v>9</v>
      </c>
      <c r="B27" s="20" t="s">
        <v>283</v>
      </c>
      <c r="C27" s="161" t="s">
        <v>236</v>
      </c>
      <c r="D27" s="9" t="s">
        <v>134</v>
      </c>
      <c r="E27" s="165">
        <v>9</v>
      </c>
      <c r="F27" s="146">
        <f>1.94*1.2</f>
        <v>2.3279999999999998</v>
      </c>
      <c r="G27" s="146">
        <v>0</v>
      </c>
      <c r="H27" s="110"/>
      <c r="I27" s="115"/>
      <c r="J27" s="116"/>
      <c r="K27" s="115">
        <f t="shared" si="0"/>
        <v>0</v>
      </c>
      <c r="L27" s="146"/>
      <c r="M27" s="117">
        <f t="shared" si="6"/>
        <v>0</v>
      </c>
      <c r="N27" s="146">
        <f t="shared" si="2"/>
        <v>5.6744767199999995</v>
      </c>
      <c r="O27" s="146">
        <f t="shared" si="3"/>
        <v>0</v>
      </c>
      <c r="P27" s="117">
        <f t="shared" si="4"/>
        <v>5.6744767199999995</v>
      </c>
      <c r="Q27" s="117">
        <f t="shared" si="5"/>
        <v>51.070290479999997</v>
      </c>
    </row>
    <row r="28" spans="1:17" ht="33.75" customHeight="1">
      <c r="A28" s="105">
        <v>10</v>
      </c>
      <c r="B28" s="20" t="s">
        <v>33</v>
      </c>
      <c r="C28" s="161" t="s">
        <v>148</v>
      </c>
      <c r="D28" s="9" t="s">
        <v>45</v>
      </c>
      <c r="E28" s="112">
        <v>9</v>
      </c>
      <c r="F28" s="146">
        <v>0.89</v>
      </c>
      <c r="G28" s="146">
        <v>0</v>
      </c>
      <c r="H28" s="20" t="s">
        <v>34</v>
      </c>
      <c r="I28" s="20" t="s">
        <v>45</v>
      </c>
      <c r="J28" s="123">
        <v>1.1000000000000001</v>
      </c>
      <c r="K28" s="115">
        <f t="shared" si="0"/>
        <v>9.9</v>
      </c>
      <c r="L28" s="146">
        <v>3</v>
      </c>
      <c r="M28" s="117">
        <f t="shared" si="6"/>
        <v>3.7364580000000003</v>
      </c>
      <c r="N28" s="146">
        <f t="shared" si="2"/>
        <v>2.1693661</v>
      </c>
      <c r="O28" s="146">
        <f t="shared" si="3"/>
        <v>0</v>
      </c>
      <c r="P28" s="117">
        <f t="shared" si="4"/>
        <v>5.9058241000000002</v>
      </c>
      <c r="Q28" s="117">
        <f t="shared" si="5"/>
        <v>53.152416900000006</v>
      </c>
    </row>
    <row r="29" spans="1:17" ht="30">
      <c r="A29" s="105">
        <v>11</v>
      </c>
      <c r="B29" s="142" t="s">
        <v>284</v>
      </c>
      <c r="C29" s="163" t="s">
        <v>285</v>
      </c>
      <c r="D29" s="9" t="s">
        <v>134</v>
      </c>
      <c r="E29" s="175">
        <v>31</v>
      </c>
      <c r="F29" s="146">
        <v>0.89</v>
      </c>
      <c r="G29" s="146">
        <v>0</v>
      </c>
      <c r="H29" s="20" t="s">
        <v>34</v>
      </c>
      <c r="I29" s="20" t="s">
        <v>45</v>
      </c>
      <c r="J29" s="123">
        <v>1.1000000000000001</v>
      </c>
      <c r="K29" s="136">
        <f t="shared" si="0"/>
        <v>34.1</v>
      </c>
      <c r="L29" s="146">
        <v>3</v>
      </c>
      <c r="M29" s="117">
        <f t="shared" si="6"/>
        <v>3.7364580000000003</v>
      </c>
      <c r="N29" s="146">
        <f t="shared" si="2"/>
        <v>2.1693661</v>
      </c>
      <c r="O29" s="146">
        <f t="shared" si="3"/>
        <v>0</v>
      </c>
      <c r="P29" s="117">
        <f t="shared" si="4"/>
        <v>5.9058241000000002</v>
      </c>
      <c r="Q29" s="117">
        <f t="shared" si="5"/>
        <v>183.08054710000002</v>
      </c>
    </row>
    <row r="30" spans="1:17" ht="34.5" customHeight="1">
      <c r="A30" s="105">
        <v>12</v>
      </c>
      <c r="B30" s="119" t="s">
        <v>99</v>
      </c>
      <c r="C30" s="161" t="s">
        <v>597</v>
      </c>
      <c r="D30" s="9" t="s">
        <v>134</v>
      </c>
      <c r="E30" s="165">
        <v>90</v>
      </c>
      <c r="F30" s="146">
        <f>7.4/100</f>
        <v>7.400000000000001E-2</v>
      </c>
      <c r="G30" s="146">
        <f>25/1000+4.2/100</f>
        <v>6.7000000000000004E-2</v>
      </c>
      <c r="H30" s="20" t="s">
        <v>34</v>
      </c>
      <c r="I30" s="20" t="s">
        <v>45</v>
      </c>
      <c r="J30" s="123">
        <v>1.1000000000000001</v>
      </c>
      <c r="K30" s="115">
        <f t="shared" si="0"/>
        <v>99.000000000000014</v>
      </c>
      <c r="L30" s="146">
        <v>3</v>
      </c>
      <c r="M30" s="117">
        <f t="shared" si="6"/>
        <v>3.7364580000000003</v>
      </c>
      <c r="N30" s="146">
        <f t="shared" si="2"/>
        <v>0.18037426000000001</v>
      </c>
      <c r="O30" s="146">
        <f t="shared" si="3"/>
        <v>0.20425419</v>
      </c>
      <c r="P30" s="117">
        <f t="shared" si="4"/>
        <v>4.1210864500000008</v>
      </c>
      <c r="Q30" s="117">
        <f t="shared" si="5"/>
        <v>370.89778050000007</v>
      </c>
    </row>
    <row r="31" spans="1:17" ht="48.75" customHeight="1">
      <c r="A31" s="105">
        <v>13</v>
      </c>
      <c r="B31" s="119" t="s">
        <v>99</v>
      </c>
      <c r="C31" s="166" t="s">
        <v>343</v>
      </c>
      <c r="D31" s="106" t="s">
        <v>134</v>
      </c>
      <c r="E31" s="164">
        <v>50</v>
      </c>
      <c r="F31" s="146">
        <f>7.4/100</f>
        <v>7.400000000000001E-2</v>
      </c>
      <c r="G31" s="146">
        <f>25/1000+4.2/100</f>
        <v>6.7000000000000004E-2</v>
      </c>
      <c r="H31" s="20"/>
      <c r="I31" s="20"/>
      <c r="J31" s="123"/>
      <c r="K31" s="115">
        <f t="shared" si="0"/>
        <v>0</v>
      </c>
      <c r="L31" s="118"/>
      <c r="M31" s="117">
        <f t="shared" si="6"/>
        <v>0</v>
      </c>
      <c r="N31" s="146">
        <f t="shared" si="2"/>
        <v>0.18037426000000001</v>
      </c>
      <c r="O31" s="146">
        <f t="shared" si="3"/>
        <v>0.20425419</v>
      </c>
      <c r="P31" s="117">
        <f t="shared" si="4"/>
        <v>0.38462845000000001</v>
      </c>
      <c r="Q31" s="117">
        <f t="shared" si="5"/>
        <v>19.231422500000001</v>
      </c>
    </row>
    <row r="32" spans="1:17" ht="24" customHeight="1">
      <c r="A32" s="206" t="s">
        <v>433</v>
      </c>
      <c r="B32" s="206"/>
      <c r="C32" s="206"/>
      <c r="D32" s="206"/>
      <c r="E32" s="112"/>
      <c r="F32" s="146"/>
      <c r="G32" s="146"/>
      <c r="H32" s="110"/>
      <c r="I32" s="115"/>
      <c r="J32" s="116"/>
      <c r="K32" s="115"/>
      <c r="L32" s="146"/>
      <c r="M32" s="117"/>
      <c r="N32" s="146"/>
      <c r="O32" s="146"/>
      <c r="P32" s="117"/>
      <c r="Q32" s="117"/>
    </row>
    <row r="33" spans="1:18" ht="54" customHeight="1">
      <c r="A33" s="105">
        <v>1</v>
      </c>
      <c r="B33" s="110" t="s">
        <v>161</v>
      </c>
      <c r="C33" s="161" t="s">
        <v>155</v>
      </c>
      <c r="D33" s="9" t="s">
        <v>30</v>
      </c>
      <c r="E33" s="112">
        <v>130</v>
      </c>
      <c r="F33" s="146">
        <f>0.06</f>
        <v>0.06</v>
      </c>
      <c r="G33" s="146">
        <f>0.05</f>
        <v>0.05</v>
      </c>
      <c r="H33" s="110" t="s">
        <v>35</v>
      </c>
      <c r="I33" s="110" t="s">
        <v>30</v>
      </c>
      <c r="J33" s="116">
        <v>1.01</v>
      </c>
      <c r="K33" s="115">
        <f t="shared" ref="K33:K37" si="7">E33*J33</f>
        <v>131.30000000000001</v>
      </c>
      <c r="L33" s="146">
        <v>0.56999999999999995</v>
      </c>
      <c r="M33" s="117">
        <f t="shared" ref="M33:M37" si="8">J33*L33*1.13226</f>
        <v>0.65184208200000004</v>
      </c>
      <c r="N33" s="146">
        <f t="shared" ref="N33:N37" si="9">F33*2.43749</f>
        <v>0.1462494</v>
      </c>
      <c r="O33" s="146">
        <f t="shared" ref="O33:O37" si="10">G33*3.04857</f>
        <v>0.15242849999999999</v>
      </c>
      <c r="P33" s="117">
        <f t="shared" ref="P33:P37" si="11">SUM(M33:M33,N33,O33)</f>
        <v>0.95051998199999999</v>
      </c>
      <c r="Q33" s="117">
        <f t="shared" ref="Q33:Q37" si="12">E33*P33</f>
        <v>123.56759766</v>
      </c>
    </row>
    <row r="34" spans="1:18" ht="30">
      <c r="A34" s="105">
        <v>2</v>
      </c>
      <c r="B34" s="142" t="s">
        <v>118</v>
      </c>
      <c r="C34" s="163" t="s">
        <v>292</v>
      </c>
      <c r="D34" s="9" t="s">
        <v>44</v>
      </c>
      <c r="E34" s="112">
        <v>130</v>
      </c>
      <c r="F34" s="146">
        <v>0</v>
      </c>
      <c r="G34" s="146">
        <v>0</v>
      </c>
      <c r="H34" s="110" t="s">
        <v>293</v>
      </c>
      <c r="I34" s="110" t="s">
        <v>30</v>
      </c>
      <c r="J34" s="116">
        <v>1</v>
      </c>
      <c r="K34" s="136">
        <f t="shared" si="7"/>
        <v>130</v>
      </c>
      <c r="L34" s="146">
        <v>0.1</v>
      </c>
      <c r="M34" s="117">
        <f t="shared" si="8"/>
        <v>0.11322600000000001</v>
      </c>
      <c r="N34" s="146">
        <f t="shared" si="9"/>
        <v>0</v>
      </c>
      <c r="O34" s="146">
        <f t="shared" si="10"/>
        <v>0</v>
      </c>
      <c r="P34" s="117">
        <f t="shared" si="11"/>
        <v>0.11322600000000001</v>
      </c>
      <c r="Q34" s="117">
        <f t="shared" si="12"/>
        <v>14.719380000000001</v>
      </c>
    </row>
    <row r="35" spans="1:18" ht="33" customHeight="1">
      <c r="A35" s="105">
        <v>3</v>
      </c>
      <c r="B35" s="108" t="s">
        <v>37</v>
      </c>
      <c r="C35" s="161" t="s">
        <v>372</v>
      </c>
      <c r="D35" s="9" t="s">
        <v>31</v>
      </c>
      <c r="E35" s="172">
        <v>1</v>
      </c>
      <c r="F35" s="146">
        <f>2.31/10</f>
        <v>0.23100000000000001</v>
      </c>
      <c r="G35" s="146">
        <f>1.51/10</f>
        <v>0.151</v>
      </c>
      <c r="H35" s="110" t="s">
        <v>205</v>
      </c>
      <c r="I35" s="115" t="s">
        <v>31</v>
      </c>
      <c r="J35" s="118">
        <v>1</v>
      </c>
      <c r="K35" s="115">
        <f>E35*J35</f>
        <v>1</v>
      </c>
      <c r="L35" s="146">
        <v>1.67</v>
      </c>
      <c r="M35" s="117">
        <f>J35*L35*1.13226</f>
        <v>1.8908742000000001</v>
      </c>
      <c r="N35" s="146">
        <f>F35*2.43749</f>
        <v>0.56306018999999996</v>
      </c>
      <c r="O35" s="146">
        <f>G35*3.04857</f>
        <v>0.46033406999999993</v>
      </c>
      <c r="P35" s="117">
        <f>SUM(M35:M35,N35,O35)</f>
        <v>2.9142684600000002</v>
      </c>
      <c r="Q35" s="117">
        <f>E35*P35</f>
        <v>2.9142684600000002</v>
      </c>
    </row>
    <row r="36" spans="1:18" ht="30">
      <c r="A36" s="105">
        <v>4</v>
      </c>
      <c r="B36" s="108" t="s">
        <v>37</v>
      </c>
      <c r="C36" s="161" t="s">
        <v>230</v>
      </c>
      <c r="D36" s="9" t="s">
        <v>31</v>
      </c>
      <c r="E36" s="172">
        <v>1</v>
      </c>
      <c r="F36" s="146">
        <f>2.31/10</f>
        <v>0.23100000000000001</v>
      </c>
      <c r="G36" s="146">
        <f>1.51/10</f>
        <v>0.151</v>
      </c>
      <c r="H36" s="110" t="s">
        <v>153</v>
      </c>
      <c r="I36" s="115" t="s">
        <v>31</v>
      </c>
      <c r="J36" s="118">
        <v>1</v>
      </c>
      <c r="K36" s="115">
        <f t="shared" si="7"/>
        <v>1</v>
      </c>
      <c r="L36" s="146">
        <v>0.8</v>
      </c>
      <c r="M36" s="117">
        <f t="shared" si="8"/>
        <v>0.90580800000000006</v>
      </c>
      <c r="N36" s="146">
        <f t="shared" si="9"/>
        <v>0.56306018999999996</v>
      </c>
      <c r="O36" s="146">
        <f t="shared" si="10"/>
        <v>0.46033406999999993</v>
      </c>
      <c r="P36" s="117">
        <f t="shared" si="11"/>
        <v>1.9292022599999998</v>
      </c>
      <c r="Q36" s="117">
        <f t="shared" si="12"/>
        <v>1.9292022599999998</v>
      </c>
    </row>
    <row r="37" spans="1:18" ht="30">
      <c r="A37" s="105">
        <v>5</v>
      </c>
      <c r="B37" s="110" t="s">
        <v>143</v>
      </c>
      <c r="C37" s="161" t="s">
        <v>184</v>
      </c>
      <c r="D37" s="9" t="s">
        <v>30</v>
      </c>
      <c r="E37" s="112">
        <v>130</v>
      </c>
      <c r="F37" s="143">
        <v>2.98E-2</v>
      </c>
      <c r="G37" s="146">
        <v>0</v>
      </c>
      <c r="H37" s="110" t="s">
        <v>127</v>
      </c>
      <c r="I37" s="110" t="s">
        <v>126</v>
      </c>
      <c r="J37" s="146">
        <f>31.1/1000</f>
        <v>3.1100000000000003E-2</v>
      </c>
      <c r="K37" s="115">
        <f t="shared" si="7"/>
        <v>4.0430000000000001</v>
      </c>
      <c r="L37" s="146">
        <v>0.2</v>
      </c>
      <c r="M37" s="117">
        <f t="shared" si="8"/>
        <v>7.0426572000000008E-3</v>
      </c>
      <c r="N37" s="146">
        <f t="shared" si="9"/>
        <v>7.2637201999999998E-2</v>
      </c>
      <c r="O37" s="146">
        <f t="shared" si="10"/>
        <v>0</v>
      </c>
      <c r="P37" s="117">
        <f t="shared" si="11"/>
        <v>7.9679859199999994E-2</v>
      </c>
      <c r="Q37" s="117">
        <f t="shared" si="12"/>
        <v>10.358381695999999</v>
      </c>
    </row>
    <row r="38" spans="1:18">
      <c r="A38" s="9"/>
      <c r="B38" s="10"/>
      <c r="C38" s="11" t="s">
        <v>32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9">
        <f>SUM(Q19:Q37)</f>
        <v>1435.7542443799</v>
      </c>
    </row>
    <row r="39" spans="1:18">
      <c r="A39" s="9"/>
      <c r="B39" s="10"/>
      <c r="C39" s="11" t="s">
        <v>222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9">
        <f>+Q38*0.133</f>
        <v>190.9553145025267</v>
      </c>
    </row>
    <row r="40" spans="1:18">
      <c r="A40" s="9"/>
      <c r="B40" s="10"/>
      <c r="C40" s="13" t="s">
        <v>223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9">
        <f>SUM(Q38:Q39)</f>
        <v>1626.7095588824268</v>
      </c>
    </row>
    <row r="41" spans="1:18">
      <c r="A41" s="9"/>
      <c r="B41" s="10"/>
      <c r="C41" s="13" t="s">
        <v>224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9">
        <f>+Q40*0.11</f>
        <v>178.93805147706695</v>
      </c>
    </row>
    <row r="42" spans="1:18" ht="15.75">
      <c r="A42" s="9"/>
      <c r="B42" s="10"/>
      <c r="C42" s="13" t="s">
        <v>223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9">
        <f>SUM(Q40:Q41)</f>
        <v>1805.6476103594937</v>
      </c>
      <c r="R42" s="29"/>
    </row>
    <row r="47" spans="1:18">
      <c r="C47" s="7" t="s">
        <v>42</v>
      </c>
      <c r="D47" s="6"/>
      <c r="E47" s="6"/>
      <c r="F47" s="6" t="s">
        <v>43</v>
      </c>
    </row>
  </sheetData>
  <mergeCells count="19">
    <mergeCell ref="A32:D32"/>
    <mergeCell ref="H14:H15"/>
    <mergeCell ref="I14:L14"/>
    <mergeCell ref="M14:O14"/>
    <mergeCell ref="P14:Q14"/>
    <mergeCell ref="A17:D17"/>
    <mergeCell ref="A18:D18"/>
    <mergeCell ref="A14:A15"/>
    <mergeCell ref="B14:B15"/>
    <mergeCell ref="C14:C15"/>
    <mergeCell ref="D14:D15"/>
    <mergeCell ref="E14:E15"/>
    <mergeCell ref="F14:G14"/>
    <mergeCell ref="L7:O7"/>
    <mergeCell ref="C1:O1"/>
    <mergeCell ref="E3:H3"/>
    <mergeCell ref="D4:J4"/>
    <mergeCell ref="A5:Q5"/>
    <mergeCell ref="A6:Q6"/>
  </mergeCells>
  <pageMargins left="0.24" right="0.16" top="0.55000000000000004" bottom="0.27" header="0.2" footer="0.2"/>
  <pageSetup paperSize="9" scale="82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50473-CB8E-4B02-B2B4-48BADBD74C0E}">
  <sheetPr>
    <tabColor rgb="FF92D050"/>
  </sheetPr>
  <dimension ref="A1:R47"/>
  <sheetViews>
    <sheetView view="pageBreakPreview" topLeftCell="A31" zoomScaleNormal="100" zoomScaleSheetLayoutView="100" workbookViewId="0">
      <selection activeCell="C30" sqref="C30"/>
    </sheetView>
  </sheetViews>
  <sheetFormatPr defaultRowHeight="1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30.75" customHeight="1">
      <c r="B1" s="77"/>
      <c r="C1" s="228" t="s">
        <v>264</v>
      </c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77"/>
      <c r="Q1" s="77"/>
    </row>
    <row r="2" spans="1:17" ht="18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37"/>
      <c r="N2" s="79"/>
      <c r="O2" s="79"/>
      <c r="P2" s="79"/>
      <c r="Q2" s="79"/>
    </row>
    <row r="3" spans="1:17">
      <c r="B3" s="78"/>
      <c r="C3" s="78"/>
      <c r="D3" s="78"/>
      <c r="E3" s="229" t="s">
        <v>434</v>
      </c>
      <c r="F3" s="229"/>
      <c r="G3" s="229"/>
      <c r="H3" s="229"/>
      <c r="I3" s="78"/>
      <c r="J3" s="78"/>
      <c r="K3" s="78"/>
      <c r="L3" s="78"/>
      <c r="M3" s="78"/>
      <c r="N3" s="78"/>
      <c r="O3" s="78"/>
      <c r="P3" s="78"/>
      <c r="Q3" s="78"/>
    </row>
    <row r="4" spans="1:17">
      <c r="B4" s="15"/>
      <c r="C4" s="15"/>
      <c r="D4" s="230" t="s">
        <v>613</v>
      </c>
      <c r="E4" s="230"/>
      <c r="F4" s="230"/>
      <c r="G4" s="230"/>
      <c r="H4" s="230"/>
      <c r="I4" s="230"/>
      <c r="J4" s="230"/>
      <c r="K4" s="15"/>
      <c r="L4" s="15"/>
      <c r="M4" s="15"/>
      <c r="N4" s="15"/>
      <c r="O4" s="15"/>
      <c r="P4" s="15"/>
      <c r="Q4" s="15"/>
    </row>
    <row r="5" spans="1:17" ht="15.75">
      <c r="A5" s="231" t="s">
        <v>1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</row>
    <row r="6" spans="1:17" ht="15.75">
      <c r="A6" s="232"/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</row>
    <row r="7" spans="1:17" ht="15.75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33" t="s">
        <v>2</v>
      </c>
      <c r="M7" s="233"/>
      <c r="N7" s="233"/>
      <c r="O7" s="233"/>
      <c r="P7" s="80">
        <f>+Q42</f>
        <v>1857.2829870184466</v>
      </c>
      <c r="Q7" s="81" t="s">
        <v>3</v>
      </c>
    </row>
    <row r="8" spans="1:17" ht="15.75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267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>
      <c r="A10" s="1"/>
      <c r="B10" s="1"/>
      <c r="C10" s="17" t="s">
        <v>7</v>
      </c>
      <c r="D10" s="81"/>
      <c r="E10" s="145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>
      <c r="A12" s="1"/>
      <c r="B12" s="1"/>
      <c r="C12" s="17" t="s">
        <v>9</v>
      </c>
      <c r="D12" s="81"/>
      <c r="E12" s="17" t="s">
        <v>268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>
      <c r="A14" s="223" t="s">
        <v>10</v>
      </c>
      <c r="B14" s="223" t="s">
        <v>11</v>
      </c>
      <c r="C14" s="223" t="s">
        <v>12</v>
      </c>
      <c r="D14" s="223" t="s">
        <v>46</v>
      </c>
      <c r="E14" s="234" t="s">
        <v>13</v>
      </c>
      <c r="F14" s="234" t="s">
        <v>14</v>
      </c>
      <c r="G14" s="234"/>
      <c r="H14" s="223" t="s">
        <v>15</v>
      </c>
      <c r="I14" s="223" t="s">
        <v>16</v>
      </c>
      <c r="J14" s="223"/>
      <c r="K14" s="223"/>
      <c r="L14" s="223"/>
      <c r="M14" s="223" t="s">
        <v>17</v>
      </c>
      <c r="N14" s="223"/>
      <c r="O14" s="223"/>
      <c r="P14" s="223" t="s">
        <v>18</v>
      </c>
      <c r="Q14" s="223"/>
    </row>
    <row r="15" spans="1:17" ht="45">
      <c r="A15" s="223"/>
      <c r="B15" s="223"/>
      <c r="C15" s="223"/>
      <c r="D15" s="223"/>
      <c r="E15" s="234"/>
      <c r="F15" s="118" t="s">
        <v>19</v>
      </c>
      <c r="G15" s="118" t="s">
        <v>20</v>
      </c>
      <c r="H15" s="223"/>
      <c r="I15" s="118" t="s">
        <v>21</v>
      </c>
      <c r="J15" s="118" t="s">
        <v>22</v>
      </c>
      <c r="K15" s="118" t="s">
        <v>23</v>
      </c>
      <c r="L15" s="118" t="s">
        <v>24</v>
      </c>
      <c r="M15" s="110" t="s">
        <v>25</v>
      </c>
      <c r="N15" s="110" t="s">
        <v>26</v>
      </c>
      <c r="O15" s="110" t="s">
        <v>27</v>
      </c>
      <c r="P15" s="110" t="s">
        <v>28</v>
      </c>
      <c r="Q15" s="110" t="s">
        <v>29</v>
      </c>
    </row>
    <row r="16" spans="1:17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32.25" customHeight="1">
      <c r="A17" s="221" t="s">
        <v>613</v>
      </c>
      <c r="B17" s="221"/>
      <c r="C17" s="221"/>
      <c r="D17" s="221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ht="21.75" customHeight="1">
      <c r="A18" s="206" t="s">
        <v>435</v>
      </c>
      <c r="B18" s="206"/>
      <c r="C18" s="206"/>
      <c r="D18" s="206"/>
      <c r="E18" s="8"/>
      <c r="F18" s="12"/>
      <c r="G18" s="12"/>
      <c r="H18" s="12"/>
      <c r="I18" s="12"/>
      <c r="J18" s="12"/>
      <c r="K18" s="115"/>
      <c r="L18" s="146"/>
      <c r="M18" s="117"/>
      <c r="N18" s="146"/>
      <c r="O18" s="146"/>
      <c r="P18" s="117"/>
      <c r="Q18" s="117"/>
    </row>
    <row r="19" spans="1:17" ht="30">
      <c r="A19" s="105">
        <v>1</v>
      </c>
      <c r="B19" s="150" t="s">
        <v>158</v>
      </c>
      <c r="C19" s="161" t="s">
        <v>337</v>
      </c>
      <c r="D19" s="9" t="s">
        <v>134</v>
      </c>
      <c r="E19" s="124">
        <v>77</v>
      </c>
      <c r="F19" s="143">
        <f>13.3/1000</f>
        <v>1.3300000000000001E-2</v>
      </c>
      <c r="G19" s="146">
        <f>284.29/1000</f>
        <v>0.28429000000000004</v>
      </c>
      <c r="H19" s="110"/>
      <c r="I19" s="115"/>
      <c r="J19" s="116"/>
      <c r="K19" s="115">
        <f t="shared" ref="K19:K31" si="0">E19*J19</f>
        <v>0</v>
      </c>
      <c r="L19" s="146"/>
      <c r="M19" s="117">
        <f t="shared" ref="M19:M21" si="1">J19*L19*1.13226</f>
        <v>0</v>
      </c>
      <c r="N19" s="146">
        <f t="shared" ref="N19:N31" si="2">F19*2.43749</f>
        <v>3.2418617000000004E-2</v>
      </c>
      <c r="O19" s="146">
        <f t="shared" ref="O19:O31" si="3">G19*3.04857</f>
        <v>0.86667796530000007</v>
      </c>
      <c r="P19" s="117">
        <f t="shared" ref="P19:P31" si="4">SUM(M19:M19,N19,O19)</f>
        <v>0.89909658230000011</v>
      </c>
      <c r="Q19" s="117">
        <f t="shared" ref="Q19:Q31" si="5">E19*P19</f>
        <v>69.230436837100015</v>
      </c>
    </row>
    <row r="20" spans="1:17" ht="30">
      <c r="A20" s="105">
        <v>2</v>
      </c>
      <c r="B20" s="142" t="s">
        <v>271</v>
      </c>
      <c r="C20" s="161" t="s">
        <v>338</v>
      </c>
      <c r="D20" s="9" t="s">
        <v>272</v>
      </c>
      <c r="E20" s="124">
        <v>38</v>
      </c>
      <c r="F20" s="143">
        <f>10.6/1000</f>
        <v>1.06E-2</v>
      </c>
      <c r="G20" s="143">
        <f>224.4/1000</f>
        <v>0.22440000000000002</v>
      </c>
      <c r="H20" s="110"/>
      <c r="I20" s="115"/>
      <c r="J20" s="116"/>
      <c r="K20" s="115">
        <f t="shared" si="0"/>
        <v>0</v>
      </c>
      <c r="L20" s="118"/>
      <c r="M20" s="117">
        <f t="shared" si="1"/>
        <v>0</v>
      </c>
      <c r="N20" s="146">
        <f t="shared" si="2"/>
        <v>2.5837394E-2</v>
      </c>
      <c r="O20" s="146">
        <f t="shared" si="3"/>
        <v>0.68409910799999996</v>
      </c>
      <c r="P20" s="117">
        <f t="shared" si="4"/>
        <v>0.70993650199999991</v>
      </c>
      <c r="Q20" s="117">
        <f t="shared" si="5"/>
        <v>26.977587075999995</v>
      </c>
    </row>
    <row r="21" spans="1:17" ht="36" customHeight="1">
      <c r="A21" s="105">
        <v>3</v>
      </c>
      <c r="B21" s="142" t="s">
        <v>273</v>
      </c>
      <c r="C21" s="161" t="s">
        <v>411</v>
      </c>
      <c r="D21" s="9" t="s">
        <v>134</v>
      </c>
      <c r="E21" s="124">
        <v>13</v>
      </c>
      <c r="F21" s="146">
        <v>1.94</v>
      </c>
      <c r="G21" s="146">
        <v>0</v>
      </c>
      <c r="H21" s="110"/>
      <c r="I21" s="115"/>
      <c r="J21" s="116"/>
      <c r="K21" s="115">
        <f t="shared" si="0"/>
        <v>0</v>
      </c>
      <c r="L21" s="146"/>
      <c r="M21" s="117">
        <f t="shared" si="1"/>
        <v>0</v>
      </c>
      <c r="N21" s="146">
        <f t="shared" si="2"/>
        <v>4.7287305999999996</v>
      </c>
      <c r="O21" s="146">
        <f t="shared" si="3"/>
        <v>0</v>
      </c>
      <c r="P21" s="117">
        <f t="shared" si="4"/>
        <v>4.7287305999999996</v>
      </c>
      <c r="Q21" s="117">
        <f t="shared" si="5"/>
        <v>61.473497799999997</v>
      </c>
    </row>
    <row r="22" spans="1:17" ht="36" customHeight="1">
      <c r="A22" s="105">
        <v>4</v>
      </c>
      <c r="B22" s="150" t="s">
        <v>228</v>
      </c>
      <c r="C22" s="161" t="s">
        <v>276</v>
      </c>
      <c r="D22" s="9" t="s">
        <v>182</v>
      </c>
      <c r="E22" s="124">
        <v>154</v>
      </c>
      <c r="F22" s="146">
        <v>0</v>
      </c>
      <c r="G22" s="146">
        <v>0.39</v>
      </c>
      <c r="H22" s="110"/>
      <c r="I22" s="115"/>
      <c r="J22" s="116"/>
      <c r="K22" s="115">
        <f t="shared" si="0"/>
        <v>0</v>
      </c>
      <c r="L22" s="146"/>
      <c r="M22" s="117">
        <f>J22*L22*1.13226</f>
        <v>0</v>
      </c>
      <c r="N22" s="146">
        <f t="shared" si="2"/>
        <v>0</v>
      </c>
      <c r="O22" s="146">
        <f t="shared" si="3"/>
        <v>1.1889422999999999</v>
      </c>
      <c r="P22" s="117">
        <f t="shared" si="4"/>
        <v>1.1889422999999999</v>
      </c>
      <c r="Q22" s="117">
        <f t="shared" si="5"/>
        <v>183.09711419999999</v>
      </c>
    </row>
    <row r="23" spans="1:17" ht="30">
      <c r="A23" s="105">
        <v>5</v>
      </c>
      <c r="B23" s="119" t="s">
        <v>277</v>
      </c>
      <c r="C23" s="161" t="s">
        <v>340</v>
      </c>
      <c r="D23" s="9" t="s">
        <v>134</v>
      </c>
      <c r="E23" s="124">
        <v>50</v>
      </c>
      <c r="F23" s="143">
        <f>17.5/1000</f>
        <v>1.7500000000000002E-2</v>
      </c>
      <c r="G23" s="146">
        <f>375.02/1000</f>
        <v>0.37501999999999996</v>
      </c>
      <c r="H23" s="110"/>
      <c r="I23" s="115"/>
      <c r="J23" s="116"/>
      <c r="K23" s="115">
        <f t="shared" si="0"/>
        <v>0</v>
      </c>
      <c r="L23" s="118"/>
      <c r="M23" s="117">
        <f t="shared" ref="M23:M31" si="6">J23*L23*1.13226</f>
        <v>0</v>
      </c>
      <c r="N23" s="146">
        <f t="shared" si="2"/>
        <v>4.2656075000000002E-2</v>
      </c>
      <c r="O23" s="146">
        <f t="shared" si="3"/>
        <v>1.1432747213999999</v>
      </c>
      <c r="P23" s="117">
        <f t="shared" si="4"/>
        <v>1.1859307963999999</v>
      </c>
      <c r="Q23" s="117">
        <f t="shared" si="5"/>
        <v>59.296539819999992</v>
      </c>
    </row>
    <row r="24" spans="1:17" ht="39" customHeight="1">
      <c r="A24" s="105">
        <v>6</v>
      </c>
      <c r="B24" s="20" t="s">
        <v>278</v>
      </c>
      <c r="C24" s="161" t="s">
        <v>341</v>
      </c>
      <c r="D24" s="9" t="s">
        <v>272</v>
      </c>
      <c r="E24" s="124">
        <v>6</v>
      </c>
      <c r="F24" s="146">
        <f>474/100</f>
        <v>4.74</v>
      </c>
      <c r="G24" s="146">
        <v>0</v>
      </c>
      <c r="H24" s="110"/>
      <c r="I24" s="115"/>
      <c r="J24" s="116"/>
      <c r="K24" s="115">
        <f t="shared" si="0"/>
        <v>0</v>
      </c>
      <c r="L24" s="118"/>
      <c r="M24" s="117">
        <f t="shared" si="6"/>
        <v>0</v>
      </c>
      <c r="N24" s="146">
        <f t="shared" si="2"/>
        <v>11.553702599999999</v>
      </c>
      <c r="O24" s="146">
        <f t="shared" si="3"/>
        <v>0</v>
      </c>
      <c r="P24" s="117">
        <f t="shared" si="4"/>
        <v>11.553702599999999</v>
      </c>
      <c r="Q24" s="117">
        <f t="shared" si="5"/>
        <v>69.322215599999993</v>
      </c>
    </row>
    <row r="25" spans="1:17" ht="30">
      <c r="A25" s="105">
        <v>7</v>
      </c>
      <c r="B25" s="20" t="s">
        <v>282</v>
      </c>
      <c r="C25" s="161" t="s">
        <v>281</v>
      </c>
      <c r="D25" s="9" t="s">
        <v>134</v>
      </c>
      <c r="E25" s="124">
        <v>6</v>
      </c>
      <c r="F25" s="143">
        <f>13.3/1000</f>
        <v>1.3300000000000001E-2</v>
      </c>
      <c r="G25" s="146">
        <f>284.29/1000</f>
        <v>0.28429000000000004</v>
      </c>
      <c r="H25" s="110"/>
      <c r="I25" s="115"/>
      <c r="J25" s="116"/>
      <c r="K25" s="115">
        <f t="shared" si="0"/>
        <v>0</v>
      </c>
      <c r="L25" s="118"/>
      <c r="M25" s="117">
        <f t="shared" si="6"/>
        <v>0</v>
      </c>
      <c r="N25" s="146">
        <f t="shared" si="2"/>
        <v>3.2418617000000004E-2</v>
      </c>
      <c r="O25" s="146">
        <f t="shared" si="3"/>
        <v>0.86667796530000007</v>
      </c>
      <c r="P25" s="117">
        <f t="shared" si="4"/>
        <v>0.89909658230000011</v>
      </c>
      <c r="Q25" s="117">
        <f t="shared" si="5"/>
        <v>5.3945794938000002</v>
      </c>
    </row>
    <row r="26" spans="1:17" ht="30">
      <c r="A26" s="105">
        <v>8</v>
      </c>
      <c r="B26" s="20" t="s">
        <v>280</v>
      </c>
      <c r="C26" s="161" t="s">
        <v>276</v>
      </c>
      <c r="D26" s="9" t="s">
        <v>182</v>
      </c>
      <c r="E26" s="123">
        <v>128.80000000000001</v>
      </c>
      <c r="F26" s="146">
        <v>0</v>
      </c>
      <c r="G26" s="146">
        <v>0.39</v>
      </c>
      <c r="H26" s="110"/>
      <c r="I26" s="115"/>
      <c r="J26" s="116"/>
      <c r="K26" s="115">
        <f t="shared" si="0"/>
        <v>0</v>
      </c>
      <c r="L26" s="118"/>
      <c r="M26" s="117">
        <f t="shared" si="6"/>
        <v>0</v>
      </c>
      <c r="N26" s="146">
        <f t="shared" si="2"/>
        <v>0</v>
      </c>
      <c r="O26" s="146">
        <f t="shared" si="3"/>
        <v>1.1889422999999999</v>
      </c>
      <c r="P26" s="117">
        <f t="shared" si="4"/>
        <v>1.1889422999999999</v>
      </c>
      <c r="Q26" s="117">
        <f t="shared" si="5"/>
        <v>153.13576824</v>
      </c>
    </row>
    <row r="27" spans="1:17" ht="45">
      <c r="A27" s="105">
        <v>9</v>
      </c>
      <c r="B27" s="20" t="s">
        <v>283</v>
      </c>
      <c r="C27" s="161" t="s">
        <v>236</v>
      </c>
      <c r="D27" s="9" t="s">
        <v>134</v>
      </c>
      <c r="E27" s="165">
        <v>9</v>
      </c>
      <c r="F27" s="146">
        <f>1.94*1.2</f>
        <v>2.3279999999999998</v>
      </c>
      <c r="G27" s="146">
        <v>0</v>
      </c>
      <c r="H27" s="110"/>
      <c r="I27" s="115"/>
      <c r="J27" s="116"/>
      <c r="K27" s="115">
        <f t="shared" si="0"/>
        <v>0</v>
      </c>
      <c r="L27" s="146"/>
      <c r="M27" s="117">
        <f t="shared" si="6"/>
        <v>0</v>
      </c>
      <c r="N27" s="146">
        <f t="shared" si="2"/>
        <v>5.6744767199999995</v>
      </c>
      <c r="O27" s="146">
        <f t="shared" si="3"/>
        <v>0</v>
      </c>
      <c r="P27" s="117">
        <f t="shared" si="4"/>
        <v>5.6744767199999995</v>
      </c>
      <c r="Q27" s="117">
        <f t="shared" si="5"/>
        <v>51.070290479999997</v>
      </c>
    </row>
    <row r="28" spans="1:17" ht="33.75" customHeight="1">
      <c r="A28" s="105">
        <v>10</v>
      </c>
      <c r="B28" s="20" t="s">
        <v>33</v>
      </c>
      <c r="C28" s="161" t="s">
        <v>148</v>
      </c>
      <c r="D28" s="9" t="s">
        <v>45</v>
      </c>
      <c r="E28" s="112">
        <v>9</v>
      </c>
      <c r="F28" s="146">
        <v>0.89</v>
      </c>
      <c r="G28" s="146">
        <v>0</v>
      </c>
      <c r="H28" s="20" t="s">
        <v>34</v>
      </c>
      <c r="I28" s="20" t="s">
        <v>45</v>
      </c>
      <c r="J28" s="123">
        <v>1.1000000000000001</v>
      </c>
      <c r="K28" s="115">
        <f t="shared" si="0"/>
        <v>9.9</v>
      </c>
      <c r="L28" s="146">
        <v>3</v>
      </c>
      <c r="M28" s="117">
        <f t="shared" si="6"/>
        <v>3.7364580000000003</v>
      </c>
      <c r="N28" s="146">
        <f t="shared" si="2"/>
        <v>2.1693661</v>
      </c>
      <c r="O28" s="146">
        <f t="shared" si="3"/>
        <v>0</v>
      </c>
      <c r="P28" s="117">
        <f t="shared" si="4"/>
        <v>5.9058241000000002</v>
      </c>
      <c r="Q28" s="117">
        <f t="shared" si="5"/>
        <v>53.152416900000006</v>
      </c>
    </row>
    <row r="29" spans="1:17" ht="30">
      <c r="A29" s="105">
        <v>11</v>
      </c>
      <c r="B29" s="142" t="s">
        <v>284</v>
      </c>
      <c r="C29" s="163" t="s">
        <v>285</v>
      </c>
      <c r="D29" s="9" t="s">
        <v>134</v>
      </c>
      <c r="E29" s="175">
        <v>32</v>
      </c>
      <c r="F29" s="146">
        <v>0.89</v>
      </c>
      <c r="G29" s="146">
        <v>0</v>
      </c>
      <c r="H29" s="20" t="s">
        <v>34</v>
      </c>
      <c r="I29" s="20" t="s">
        <v>45</v>
      </c>
      <c r="J29" s="123">
        <v>1.1000000000000001</v>
      </c>
      <c r="K29" s="136">
        <f t="shared" si="0"/>
        <v>35.200000000000003</v>
      </c>
      <c r="L29" s="146">
        <v>3</v>
      </c>
      <c r="M29" s="117">
        <f t="shared" si="6"/>
        <v>3.7364580000000003</v>
      </c>
      <c r="N29" s="146">
        <f t="shared" si="2"/>
        <v>2.1693661</v>
      </c>
      <c r="O29" s="146">
        <f t="shared" si="3"/>
        <v>0</v>
      </c>
      <c r="P29" s="117">
        <f t="shared" si="4"/>
        <v>5.9058241000000002</v>
      </c>
      <c r="Q29" s="117">
        <f t="shared" si="5"/>
        <v>188.98637120000001</v>
      </c>
    </row>
    <row r="30" spans="1:17" ht="34.5" customHeight="1">
      <c r="A30" s="105">
        <v>12</v>
      </c>
      <c r="B30" s="119" t="s">
        <v>99</v>
      </c>
      <c r="C30" s="161" t="s">
        <v>597</v>
      </c>
      <c r="D30" s="9" t="s">
        <v>134</v>
      </c>
      <c r="E30" s="165">
        <v>92</v>
      </c>
      <c r="F30" s="146">
        <f>7.4/100</f>
        <v>7.400000000000001E-2</v>
      </c>
      <c r="G30" s="146">
        <f>25/1000+4.2/100</f>
        <v>6.7000000000000004E-2</v>
      </c>
      <c r="H30" s="20" t="s">
        <v>34</v>
      </c>
      <c r="I30" s="20" t="s">
        <v>45</v>
      </c>
      <c r="J30" s="123">
        <v>1.1000000000000001</v>
      </c>
      <c r="K30" s="115">
        <f t="shared" si="0"/>
        <v>101.2</v>
      </c>
      <c r="L30" s="146">
        <v>3</v>
      </c>
      <c r="M30" s="117">
        <f t="shared" si="6"/>
        <v>3.7364580000000003</v>
      </c>
      <c r="N30" s="146">
        <f t="shared" si="2"/>
        <v>0.18037426000000001</v>
      </c>
      <c r="O30" s="146">
        <f t="shared" si="3"/>
        <v>0.20425419</v>
      </c>
      <c r="P30" s="117">
        <f t="shared" si="4"/>
        <v>4.1210864500000008</v>
      </c>
      <c r="Q30" s="117">
        <f t="shared" si="5"/>
        <v>379.13995340000008</v>
      </c>
    </row>
    <row r="31" spans="1:17" ht="48.75" customHeight="1">
      <c r="A31" s="105">
        <v>13</v>
      </c>
      <c r="B31" s="119" t="s">
        <v>99</v>
      </c>
      <c r="C31" s="166" t="s">
        <v>343</v>
      </c>
      <c r="D31" s="106" t="s">
        <v>134</v>
      </c>
      <c r="E31" s="164">
        <v>51</v>
      </c>
      <c r="F31" s="146">
        <f>7.4/100</f>
        <v>7.400000000000001E-2</v>
      </c>
      <c r="G31" s="146">
        <f>25/1000+4.2/100</f>
        <v>6.7000000000000004E-2</v>
      </c>
      <c r="H31" s="20"/>
      <c r="I31" s="20"/>
      <c r="J31" s="123"/>
      <c r="K31" s="115">
        <f t="shared" si="0"/>
        <v>0</v>
      </c>
      <c r="L31" s="118"/>
      <c r="M31" s="117">
        <f t="shared" si="6"/>
        <v>0</v>
      </c>
      <c r="N31" s="146">
        <f t="shared" si="2"/>
        <v>0.18037426000000001</v>
      </c>
      <c r="O31" s="146">
        <f t="shared" si="3"/>
        <v>0.20425419</v>
      </c>
      <c r="P31" s="117">
        <f t="shared" si="4"/>
        <v>0.38462845000000001</v>
      </c>
      <c r="Q31" s="117">
        <f t="shared" si="5"/>
        <v>19.616050950000002</v>
      </c>
    </row>
    <row r="32" spans="1:17" ht="24" customHeight="1">
      <c r="A32" s="206" t="s">
        <v>436</v>
      </c>
      <c r="B32" s="206"/>
      <c r="C32" s="206"/>
      <c r="D32" s="206"/>
      <c r="E32" s="112"/>
      <c r="F32" s="146"/>
      <c r="G32" s="146"/>
      <c r="H32" s="110"/>
      <c r="I32" s="115"/>
      <c r="J32" s="116"/>
      <c r="K32" s="115"/>
      <c r="L32" s="146"/>
      <c r="M32" s="117"/>
      <c r="N32" s="146"/>
      <c r="O32" s="146"/>
      <c r="P32" s="117"/>
      <c r="Q32" s="117"/>
    </row>
    <row r="33" spans="1:18" ht="54" customHeight="1">
      <c r="A33" s="105">
        <v>1</v>
      </c>
      <c r="B33" s="110" t="s">
        <v>161</v>
      </c>
      <c r="C33" s="161" t="s">
        <v>155</v>
      </c>
      <c r="D33" s="9" t="s">
        <v>30</v>
      </c>
      <c r="E33" s="112">
        <v>133</v>
      </c>
      <c r="F33" s="146">
        <f>0.06</f>
        <v>0.06</v>
      </c>
      <c r="G33" s="146">
        <f>0.05</f>
        <v>0.05</v>
      </c>
      <c r="H33" s="110" t="s">
        <v>35</v>
      </c>
      <c r="I33" s="110" t="s">
        <v>30</v>
      </c>
      <c r="J33" s="116">
        <v>1.01</v>
      </c>
      <c r="K33" s="115">
        <f t="shared" ref="K33:K37" si="7">E33*J33</f>
        <v>134.33000000000001</v>
      </c>
      <c r="L33" s="146">
        <v>0.56999999999999995</v>
      </c>
      <c r="M33" s="117">
        <f t="shared" ref="M33:M37" si="8">J33*L33*1.13226</f>
        <v>0.65184208200000004</v>
      </c>
      <c r="N33" s="146">
        <f t="shared" ref="N33:N37" si="9">F33*2.43749</f>
        <v>0.1462494</v>
      </c>
      <c r="O33" s="146">
        <f t="shared" ref="O33:O37" si="10">G33*3.04857</f>
        <v>0.15242849999999999</v>
      </c>
      <c r="P33" s="117">
        <f t="shared" ref="P33:P37" si="11">SUM(M33:M33,N33,O33)</f>
        <v>0.95051998199999999</v>
      </c>
      <c r="Q33" s="117">
        <f t="shared" ref="Q33:Q37" si="12">E33*P33</f>
        <v>126.419157606</v>
      </c>
    </row>
    <row r="34" spans="1:18" ht="30">
      <c r="A34" s="105">
        <v>2</v>
      </c>
      <c r="B34" s="142" t="s">
        <v>118</v>
      </c>
      <c r="C34" s="163" t="s">
        <v>292</v>
      </c>
      <c r="D34" s="9" t="s">
        <v>44</v>
      </c>
      <c r="E34" s="112">
        <v>133</v>
      </c>
      <c r="F34" s="146">
        <v>0</v>
      </c>
      <c r="G34" s="146">
        <v>0</v>
      </c>
      <c r="H34" s="110" t="s">
        <v>293</v>
      </c>
      <c r="I34" s="110" t="s">
        <v>30</v>
      </c>
      <c r="J34" s="116">
        <v>1</v>
      </c>
      <c r="K34" s="136">
        <f t="shared" si="7"/>
        <v>133</v>
      </c>
      <c r="L34" s="146">
        <v>0.1</v>
      </c>
      <c r="M34" s="117">
        <f t="shared" si="8"/>
        <v>0.11322600000000001</v>
      </c>
      <c r="N34" s="146">
        <f t="shared" si="9"/>
        <v>0</v>
      </c>
      <c r="O34" s="146">
        <f t="shared" si="10"/>
        <v>0</v>
      </c>
      <c r="P34" s="117">
        <f t="shared" si="11"/>
        <v>0.11322600000000001</v>
      </c>
      <c r="Q34" s="117">
        <f t="shared" si="12"/>
        <v>15.059058</v>
      </c>
    </row>
    <row r="35" spans="1:18" ht="33" customHeight="1">
      <c r="A35" s="105">
        <v>3</v>
      </c>
      <c r="B35" s="108" t="s">
        <v>37</v>
      </c>
      <c r="C35" s="161" t="s">
        <v>372</v>
      </c>
      <c r="D35" s="9" t="s">
        <v>31</v>
      </c>
      <c r="E35" s="172">
        <v>1</v>
      </c>
      <c r="F35" s="146">
        <f>2.31/10</f>
        <v>0.23100000000000001</v>
      </c>
      <c r="G35" s="146">
        <f>1.51/10</f>
        <v>0.151</v>
      </c>
      <c r="H35" s="110" t="s">
        <v>205</v>
      </c>
      <c r="I35" s="115" t="s">
        <v>31</v>
      </c>
      <c r="J35" s="118">
        <v>1</v>
      </c>
      <c r="K35" s="115">
        <f>E35*J35</f>
        <v>1</v>
      </c>
      <c r="L35" s="146">
        <v>1.67</v>
      </c>
      <c r="M35" s="117">
        <f>J35*L35*1.13226</f>
        <v>1.8908742000000001</v>
      </c>
      <c r="N35" s="146">
        <f>F35*2.43749</f>
        <v>0.56306018999999996</v>
      </c>
      <c r="O35" s="146">
        <f>G35*3.04857</f>
        <v>0.46033406999999993</v>
      </c>
      <c r="P35" s="117">
        <f>SUM(M35:M35,N35,O35)</f>
        <v>2.9142684600000002</v>
      </c>
      <c r="Q35" s="117">
        <f>E35*P35</f>
        <v>2.9142684600000002</v>
      </c>
    </row>
    <row r="36" spans="1:18" ht="30">
      <c r="A36" s="105">
        <v>4</v>
      </c>
      <c r="B36" s="108" t="s">
        <v>37</v>
      </c>
      <c r="C36" s="161" t="s">
        <v>230</v>
      </c>
      <c r="D36" s="9" t="s">
        <v>31</v>
      </c>
      <c r="E36" s="172">
        <v>1</v>
      </c>
      <c r="F36" s="146">
        <f>2.31/10</f>
        <v>0.23100000000000001</v>
      </c>
      <c r="G36" s="146">
        <f>1.51/10</f>
        <v>0.151</v>
      </c>
      <c r="H36" s="110" t="s">
        <v>153</v>
      </c>
      <c r="I36" s="115" t="s">
        <v>31</v>
      </c>
      <c r="J36" s="118">
        <v>1</v>
      </c>
      <c r="K36" s="115">
        <f t="shared" si="7"/>
        <v>1</v>
      </c>
      <c r="L36" s="146">
        <v>0.8</v>
      </c>
      <c r="M36" s="117">
        <f t="shared" si="8"/>
        <v>0.90580800000000006</v>
      </c>
      <c r="N36" s="146">
        <f t="shared" si="9"/>
        <v>0.56306018999999996</v>
      </c>
      <c r="O36" s="146">
        <f t="shared" si="10"/>
        <v>0.46033406999999993</v>
      </c>
      <c r="P36" s="117">
        <f t="shared" si="11"/>
        <v>1.9292022599999998</v>
      </c>
      <c r="Q36" s="117">
        <f t="shared" si="12"/>
        <v>1.9292022599999998</v>
      </c>
    </row>
    <row r="37" spans="1:18" ht="30">
      <c r="A37" s="105">
        <v>5</v>
      </c>
      <c r="B37" s="110" t="s">
        <v>143</v>
      </c>
      <c r="C37" s="161" t="s">
        <v>184</v>
      </c>
      <c r="D37" s="9" t="s">
        <v>30</v>
      </c>
      <c r="E37" s="112">
        <v>133</v>
      </c>
      <c r="F37" s="143">
        <v>2.98E-2</v>
      </c>
      <c r="G37" s="146">
        <v>0</v>
      </c>
      <c r="H37" s="110" t="s">
        <v>127</v>
      </c>
      <c r="I37" s="110" t="s">
        <v>126</v>
      </c>
      <c r="J37" s="146">
        <f>31.1/1000</f>
        <v>3.1100000000000003E-2</v>
      </c>
      <c r="K37" s="115">
        <f t="shared" si="7"/>
        <v>4.1363000000000003</v>
      </c>
      <c r="L37" s="146">
        <v>0.2</v>
      </c>
      <c r="M37" s="117">
        <f t="shared" si="8"/>
        <v>7.0426572000000008E-3</v>
      </c>
      <c r="N37" s="146">
        <f t="shared" si="9"/>
        <v>7.2637201999999998E-2</v>
      </c>
      <c r="O37" s="146">
        <f t="shared" si="10"/>
        <v>0</v>
      </c>
      <c r="P37" s="117">
        <f t="shared" si="11"/>
        <v>7.9679859199999994E-2</v>
      </c>
      <c r="Q37" s="117">
        <f t="shared" si="12"/>
        <v>10.597421273599998</v>
      </c>
    </row>
    <row r="38" spans="1:18">
      <c r="A38" s="9"/>
      <c r="B38" s="10"/>
      <c r="C38" s="11" t="s">
        <v>32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9">
        <f>SUM(Q19:Q37)</f>
        <v>1476.8119295965002</v>
      </c>
    </row>
    <row r="39" spans="1:18">
      <c r="A39" s="9"/>
      <c r="B39" s="10"/>
      <c r="C39" s="11" t="s">
        <v>222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9">
        <f>+Q38*0.133</f>
        <v>196.41598663633454</v>
      </c>
    </row>
    <row r="40" spans="1:18">
      <c r="A40" s="9"/>
      <c r="B40" s="10"/>
      <c r="C40" s="13" t="s">
        <v>223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9">
        <f>SUM(Q38:Q39)</f>
        <v>1673.2279162328348</v>
      </c>
    </row>
    <row r="41" spans="1:18">
      <c r="A41" s="9"/>
      <c r="B41" s="10"/>
      <c r="C41" s="13" t="s">
        <v>224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9">
        <f>+Q40*0.11</f>
        <v>184.05507078561183</v>
      </c>
    </row>
    <row r="42" spans="1:18" ht="15.75">
      <c r="A42" s="9"/>
      <c r="B42" s="10"/>
      <c r="C42" s="13" t="s">
        <v>223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9">
        <f>SUM(Q40:Q41)</f>
        <v>1857.2829870184466</v>
      </c>
      <c r="R42" s="29"/>
    </row>
    <row r="47" spans="1:18">
      <c r="C47" s="7" t="s">
        <v>42</v>
      </c>
      <c r="D47" s="6"/>
      <c r="E47" s="6"/>
      <c r="F47" s="6" t="s">
        <v>43</v>
      </c>
    </row>
  </sheetData>
  <mergeCells count="19">
    <mergeCell ref="A32:D32"/>
    <mergeCell ref="H14:H15"/>
    <mergeCell ref="I14:L14"/>
    <mergeCell ref="M14:O14"/>
    <mergeCell ref="P14:Q14"/>
    <mergeCell ref="A17:D17"/>
    <mergeCell ref="A18:D18"/>
    <mergeCell ref="A14:A15"/>
    <mergeCell ref="B14:B15"/>
    <mergeCell ref="C14:C15"/>
    <mergeCell ref="D14:D15"/>
    <mergeCell ref="E14:E15"/>
    <mergeCell ref="F14:G14"/>
    <mergeCell ref="L7:O7"/>
    <mergeCell ref="C1:O1"/>
    <mergeCell ref="E3:H3"/>
    <mergeCell ref="D4:J4"/>
    <mergeCell ref="A5:Q5"/>
    <mergeCell ref="A6:Q6"/>
  </mergeCells>
  <pageMargins left="0.24" right="0.16" top="0.55000000000000004" bottom="0.27" header="0.2" footer="0.2"/>
  <pageSetup paperSize="9" scale="82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2D30E-664A-44FD-98C5-CE4620FA09F1}">
  <sheetPr>
    <tabColor rgb="FF92D050"/>
  </sheetPr>
  <dimension ref="A1:R48"/>
  <sheetViews>
    <sheetView view="pageBreakPreview" topLeftCell="A32" zoomScaleNormal="100" zoomScaleSheetLayoutView="100" workbookViewId="0">
      <selection activeCell="C30" sqref="C30"/>
    </sheetView>
  </sheetViews>
  <sheetFormatPr defaultRowHeight="1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30.75" customHeight="1">
      <c r="B1" s="77"/>
      <c r="C1" s="228" t="s">
        <v>264</v>
      </c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77"/>
      <c r="Q1" s="77"/>
    </row>
    <row r="2" spans="1:17" ht="18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37"/>
      <c r="N2" s="79"/>
      <c r="O2" s="79"/>
      <c r="P2" s="79"/>
      <c r="Q2" s="79"/>
    </row>
    <row r="3" spans="1:17">
      <c r="B3" s="78"/>
      <c r="C3" s="78"/>
      <c r="D3" s="78"/>
      <c r="E3" s="229" t="s">
        <v>437</v>
      </c>
      <c r="F3" s="229"/>
      <c r="G3" s="229"/>
      <c r="H3" s="229"/>
      <c r="I3" s="78"/>
      <c r="J3" s="78"/>
      <c r="K3" s="78"/>
      <c r="L3" s="78"/>
      <c r="M3" s="78"/>
      <c r="N3" s="78"/>
      <c r="O3" s="78"/>
      <c r="P3" s="78"/>
      <c r="Q3" s="78"/>
    </row>
    <row r="4" spans="1:17">
      <c r="B4" s="15"/>
      <c r="C4" s="15"/>
      <c r="D4" s="230" t="s">
        <v>614</v>
      </c>
      <c r="E4" s="230"/>
      <c r="F4" s="230"/>
      <c r="G4" s="230"/>
      <c r="H4" s="230"/>
      <c r="I4" s="230"/>
      <c r="J4" s="230"/>
      <c r="K4" s="15"/>
      <c r="L4" s="15"/>
      <c r="M4" s="15"/>
      <c r="N4" s="15"/>
      <c r="O4" s="15"/>
      <c r="P4" s="15"/>
      <c r="Q4" s="15"/>
    </row>
    <row r="5" spans="1:17" ht="15.75">
      <c r="A5" s="231" t="s">
        <v>1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</row>
    <row r="6" spans="1:17" ht="15.75">
      <c r="A6" s="232"/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</row>
    <row r="7" spans="1:17" ht="15.75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33" t="s">
        <v>2</v>
      </c>
      <c r="M7" s="233"/>
      <c r="N7" s="233"/>
      <c r="O7" s="233"/>
      <c r="P7" s="80">
        <f>+Q43</f>
        <v>1007.2159826799818</v>
      </c>
      <c r="Q7" s="81" t="s">
        <v>3</v>
      </c>
    </row>
    <row r="8" spans="1:17" ht="15.75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267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>
      <c r="A10" s="1"/>
      <c r="B10" s="1"/>
      <c r="C10" s="17" t="s">
        <v>7</v>
      </c>
      <c r="D10" s="81"/>
      <c r="E10" s="145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>
      <c r="A12" s="1"/>
      <c r="B12" s="1"/>
      <c r="C12" s="17" t="s">
        <v>9</v>
      </c>
      <c r="D12" s="81"/>
      <c r="E12" s="17" t="s">
        <v>268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>
      <c r="A14" s="223" t="s">
        <v>10</v>
      </c>
      <c r="B14" s="223" t="s">
        <v>11</v>
      </c>
      <c r="C14" s="223" t="s">
        <v>12</v>
      </c>
      <c r="D14" s="223" t="s">
        <v>46</v>
      </c>
      <c r="E14" s="234" t="s">
        <v>13</v>
      </c>
      <c r="F14" s="234" t="s">
        <v>14</v>
      </c>
      <c r="G14" s="234"/>
      <c r="H14" s="223" t="s">
        <v>15</v>
      </c>
      <c r="I14" s="223" t="s">
        <v>16</v>
      </c>
      <c r="J14" s="223"/>
      <c r="K14" s="223"/>
      <c r="L14" s="223"/>
      <c r="M14" s="223" t="s">
        <v>17</v>
      </c>
      <c r="N14" s="223"/>
      <c r="O14" s="223"/>
      <c r="P14" s="223" t="s">
        <v>18</v>
      </c>
      <c r="Q14" s="223"/>
    </row>
    <row r="15" spans="1:17" ht="45">
      <c r="A15" s="223"/>
      <c r="B15" s="223"/>
      <c r="C15" s="223"/>
      <c r="D15" s="223"/>
      <c r="E15" s="234"/>
      <c r="F15" s="118" t="s">
        <v>19</v>
      </c>
      <c r="G15" s="118" t="s">
        <v>20</v>
      </c>
      <c r="H15" s="223"/>
      <c r="I15" s="118" t="s">
        <v>21</v>
      </c>
      <c r="J15" s="118" t="s">
        <v>22</v>
      </c>
      <c r="K15" s="118" t="s">
        <v>23</v>
      </c>
      <c r="L15" s="118" t="s">
        <v>24</v>
      </c>
      <c r="M15" s="110" t="s">
        <v>25</v>
      </c>
      <c r="N15" s="110" t="s">
        <v>26</v>
      </c>
      <c r="O15" s="110" t="s">
        <v>27</v>
      </c>
      <c r="P15" s="110" t="s">
        <v>28</v>
      </c>
      <c r="Q15" s="110" t="s">
        <v>29</v>
      </c>
    </row>
    <row r="16" spans="1:17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32.25" customHeight="1">
      <c r="A17" s="221" t="s">
        <v>614</v>
      </c>
      <c r="B17" s="221"/>
      <c r="C17" s="221"/>
      <c r="D17" s="221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ht="21.75" customHeight="1">
      <c r="A18" s="206" t="s">
        <v>438</v>
      </c>
      <c r="B18" s="206"/>
      <c r="C18" s="206"/>
      <c r="D18" s="206"/>
      <c r="E18" s="8"/>
      <c r="F18" s="12"/>
      <c r="G18" s="12"/>
      <c r="H18" s="12"/>
      <c r="I18" s="12"/>
      <c r="J18" s="12"/>
      <c r="K18" s="115"/>
      <c r="L18" s="146"/>
      <c r="M18" s="117"/>
      <c r="N18" s="146"/>
      <c r="O18" s="146"/>
      <c r="P18" s="117"/>
      <c r="Q18" s="117"/>
    </row>
    <row r="19" spans="1:17" ht="30">
      <c r="A19" s="105">
        <v>1</v>
      </c>
      <c r="B19" s="150" t="s">
        <v>158</v>
      </c>
      <c r="C19" s="161" t="s">
        <v>337</v>
      </c>
      <c r="D19" s="9" t="s">
        <v>134</v>
      </c>
      <c r="E19" s="124">
        <v>41</v>
      </c>
      <c r="F19" s="143">
        <f>13.3/1000</f>
        <v>1.3300000000000001E-2</v>
      </c>
      <c r="G19" s="146">
        <f>284.29/1000</f>
        <v>0.28429000000000004</v>
      </c>
      <c r="H19" s="110"/>
      <c r="I19" s="115"/>
      <c r="J19" s="116"/>
      <c r="K19" s="115">
        <f t="shared" ref="K19:K31" si="0">E19*J19</f>
        <v>0</v>
      </c>
      <c r="L19" s="146"/>
      <c r="M19" s="117">
        <f t="shared" ref="M19:M21" si="1">J19*L19*1.13226</f>
        <v>0</v>
      </c>
      <c r="N19" s="146">
        <f t="shared" ref="N19:N31" si="2">F19*2.43749</f>
        <v>3.2418617000000004E-2</v>
      </c>
      <c r="O19" s="146">
        <f t="shared" ref="O19:O31" si="3">G19*3.04857</f>
        <v>0.86667796530000007</v>
      </c>
      <c r="P19" s="117">
        <f t="shared" ref="P19:P31" si="4">SUM(M19:M19,N19,O19)</f>
        <v>0.89909658230000011</v>
      </c>
      <c r="Q19" s="117">
        <f t="shared" ref="Q19:Q31" si="5">E19*P19</f>
        <v>36.862959874300003</v>
      </c>
    </row>
    <row r="20" spans="1:17" ht="30">
      <c r="A20" s="105">
        <v>2</v>
      </c>
      <c r="B20" s="142" t="s">
        <v>271</v>
      </c>
      <c r="C20" s="161" t="s">
        <v>338</v>
      </c>
      <c r="D20" s="9" t="s">
        <v>272</v>
      </c>
      <c r="E20" s="124">
        <v>22</v>
      </c>
      <c r="F20" s="143">
        <f>10.6/1000</f>
        <v>1.06E-2</v>
      </c>
      <c r="G20" s="143">
        <f>224.4/1000</f>
        <v>0.22440000000000002</v>
      </c>
      <c r="H20" s="110"/>
      <c r="I20" s="115"/>
      <c r="J20" s="116"/>
      <c r="K20" s="115">
        <f t="shared" si="0"/>
        <v>0</v>
      </c>
      <c r="L20" s="118"/>
      <c r="M20" s="117">
        <f t="shared" si="1"/>
        <v>0</v>
      </c>
      <c r="N20" s="146">
        <f t="shared" si="2"/>
        <v>2.5837394E-2</v>
      </c>
      <c r="O20" s="146">
        <f t="shared" si="3"/>
        <v>0.68409910799999996</v>
      </c>
      <c r="P20" s="117">
        <f t="shared" si="4"/>
        <v>0.70993650199999991</v>
      </c>
      <c r="Q20" s="117">
        <f t="shared" si="5"/>
        <v>15.618603043999999</v>
      </c>
    </row>
    <row r="21" spans="1:17" ht="36" customHeight="1">
      <c r="A21" s="105">
        <v>3</v>
      </c>
      <c r="B21" s="142" t="s">
        <v>273</v>
      </c>
      <c r="C21" s="161" t="s">
        <v>411</v>
      </c>
      <c r="D21" s="9" t="s">
        <v>134</v>
      </c>
      <c r="E21" s="124">
        <v>7</v>
      </c>
      <c r="F21" s="146">
        <v>1.94</v>
      </c>
      <c r="G21" s="146">
        <v>0</v>
      </c>
      <c r="H21" s="110"/>
      <c r="I21" s="115"/>
      <c r="J21" s="116"/>
      <c r="K21" s="115">
        <f t="shared" si="0"/>
        <v>0</v>
      </c>
      <c r="L21" s="146"/>
      <c r="M21" s="117">
        <f t="shared" si="1"/>
        <v>0</v>
      </c>
      <c r="N21" s="146">
        <f t="shared" si="2"/>
        <v>4.7287305999999996</v>
      </c>
      <c r="O21" s="146">
        <f t="shared" si="3"/>
        <v>0</v>
      </c>
      <c r="P21" s="117">
        <f t="shared" si="4"/>
        <v>4.7287305999999996</v>
      </c>
      <c r="Q21" s="117">
        <f t="shared" si="5"/>
        <v>33.101114199999998</v>
      </c>
    </row>
    <row r="22" spans="1:17" ht="36" customHeight="1">
      <c r="A22" s="105">
        <v>4</v>
      </c>
      <c r="B22" s="150" t="s">
        <v>228</v>
      </c>
      <c r="C22" s="161" t="s">
        <v>276</v>
      </c>
      <c r="D22" s="9" t="s">
        <v>182</v>
      </c>
      <c r="E22" s="124">
        <v>82</v>
      </c>
      <c r="F22" s="146">
        <v>0</v>
      </c>
      <c r="G22" s="146">
        <v>0.39</v>
      </c>
      <c r="H22" s="110"/>
      <c r="I22" s="115"/>
      <c r="J22" s="116"/>
      <c r="K22" s="115">
        <f t="shared" si="0"/>
        <v>0</v>
      </c>
      <c r="L22" s="146"/>
      <c r="M22" s="117">
        <f>J22*L22*1.13226</f>
        <v>0</v>
      </c>
      <c r="N22" s="146">
        <f t="shared" si="2"/>
        <v>0</v>
      </c>
      <c r="O22" s="146">
        <f t="shared" si="3"/>
        <v>1.1889422999999999</v>
      </c>
      <c r="P22" s="117">
        <f t="shared" si="4"/>
        <v>1.1889422999999999</v>
      </c>
      <c r="Q22" s="117">
        <f t="shared" si="5"/>
        <v>97.493268599999993</v>
      </c>
    </row>
    <row r="23" spans="1:17" ht="30">
      <c r="A23" s="105">
        <v>5</v>
      </c>
      <c r="B23" s="119" t="s">
        <v>277</v>
      </c>
      <c r="C23" s="161" t="s">
        <v>340</v>
      </c>
      <c r="D23" s="9" t="s">
        <v>134</v>
      </c>
      <c r="E23" s="124">
        <v>29</v>
      </c>
      <c r="F23" s="143">
        <f>17.5/1000</f>
        <v>1.7500000000000002E-2</v>
      </c>
      <c r="G23" s="146">
        <f>375.02/1000</f>
        <v>0.37501999999999996</v>
      </c>
      <c r="H23" s="110"/>
      <c r="I23" s="115"/>
      <c r="J23" s="116"/>
      <c r="K23" s="115">
        <f t="shared" si="0"/>
        <v>0</v>
      </c>
      <c r="L23" s="118"/>
      <c r="M23" s="117">
        <f t="shared" ref="M23:M31" si="6">J23*L23*1.13226</f>
        <v>0</v>
      </c>
      <c r="N23" s="146">
        <f t="shared" si="2"/>
        <v>4.2656075000000002E-2</v>
      </c>
      <c r="O23" s="146">
        <f t="shared" si="3"/>
        <v>1.1432747213999999</v>
      </c>
      <c r="P23" s="117">
        <f t="shared" si="4"/>
        <v>1.1859307963999999</v>
      </c>
      <c r="Q23" s="117">
        <f t="shared" si="5"/>
        <v>34.391993095599993</v>
      </c>
    </row>
    <row r="24" spans="1:17" ht="39" customHeight="1">
      <c r="A24" s="105">
        <v>6</v>
      </c>
      <c r="B24" s="20" t="s">
        <v>278</v>
      </c>
      <c r="C24" s="161" t="s">
        <v>341</v>
      </c>
      <c r="D24" s="9" t="s">
        <v>272</v>
      </c>
      <c r="E24" s="124">
        <v>3</v>
      </c>
      <c r="F24" s="146">
        <f>474/100</f>
        <v>4.74</v>
      </c>
      <c r="G24" s="146">
        <v>0</v>
      </c>
      <c r="H24" s="110"/>
      <c r="I24" s="115"/>
      <c r="J24" s="116"/>
      <c r="K24" s="115">
        <f t="shared" si="0"/>
        <v>0</v>
      </c>
      <c r="L24" s="118"/>
      <c r="M24" s="117">
        <f t="shared" si="6"/>
        <v>0</v>
      </c>
      <c r="N24" s="146">
        <f t="shared" si="2"/>
        <v>11.553702599999999</v>
      </c>
      <c r="O24" s="146">
        <f t="shared" si="3"/>
        <v>0</v>
      </c>
      <c r="P24" s="117">
        <f t="shared" si="4"/>
        <v>11.553702599999999</v>
      </c>
      <c r="Q24" s="117">
        <f t="shared" si="5"/>
        <v>34.661107799999996</v>
      </c>
    </row>
    <row r="25" spans="1:17" ht="30">
      <c r="A25" s="105">
        <v>7</v>
      </c>
      <c r="B25" s="20" t="s">
        <v>282</v>
      </c>
      <c r="C25" s="161" t="s">
        <v>281</v>
      </c>
      <c r="D25" s="9" t="s">
        <v>134</v>
      </c>
      <c r="E25" s="124">
        <v>3</v>
      </c>
      <c r="F25" s="143">
        <f>13.3/1000</f>
        <v>1.3300000000000001E-2</v>
      </c>
      <c r="G25" s="146">
        <f>284.29/1000</f>
        <v>0.28429000000000004</v>
      </c>
      <c r="H25" s="110"/>
      <c r="I25" s="115"/>
      <c r="J25" s="116"/>
      <c r="K25" s="115">
        <f t="shared" si="0"/>
        <v>0</v>
      </c>
      <c r="L25" s="118"/>
      <c r="M25" s="117">
        <f t="shared" si="6"/>
        <v>0</v>
      </c>
      <c r="N25" s="146">
        <f t="shared" si="2"/>
        <v>3.2418617000000004E-2</v>
      </c>
      <c r="O25" s="146">
        <f t="shared" si="3"/>
        <v>0.86667796530000007</v>
      </c>
      <c r="P25" s="117">
        <f t="shared" si="4"/>
        <v>0.89909658230000011</v>
      </c>
      <c r="Q25" s="117">
        <f t="shared" si="5"/>
        <v>2.6972897469000001</v>
      </c>
    </row>
    <row r="26" spans="1:17" ht="30">
      <c r="A26" s="105">
        <v>8</v>
      </c>
      <c r="B26" s="20" t="s">
        <v>280</v>
      </c>
      <c r="C26" s="161" t="s">
        <v>276</v>
      </c>
      <c r="D26" s="9" t="s">
        <v>182</v>
      </c>
      <c r="E26" s="123">
        <v>76.599999999999994</v>
      </c>
      <c r="F26" s="146">
        <v>0</v>
      </c>
      <c r="G26" s="146">
        <v>0.39</v>
      </c>
      <c r="H26" s="110"/>
      <c r="I26" s="115"/>
      <c r="J26" s="116"/>
      <c r="K26" s="115">
        <f t="shared" si="0"/>
        <v>0</v>
      </c>
      <c r="L26" s="118"/>
      <c r="M26" s="117">
        <f t="shared" si="6"/>
        <v>0</v>
      </c>
      <c r="N26" s="146">
        <f t="shared" si="2"/>
        <v>0</v>
      </c>
      <c r="O26" s="146">
        <f t="shared" si="3"/>
        <v>1.1889422999999999</v>
      </c>
      <c r="P26" s="117">
        <f t="shared" si="4"/>
        <v>1.1889422999999999</v>
      </c>
      <c r="Q26" s="117">
        <f t="shared" si="5"/>
        <v>91.072980179999988</v>
      </c>
    </row>
    <row r="27" spans="1:17" ht="45">
      <c r="A27" s="105">
        <v>9</v>
      </c>
      <c r="B27" s="20" t="s">
        <v>283</v>
      </c>
      <c r="C27" s="161" t="s">
        <v>236</v>
      </c>
      <c r="D27" s="9" t="s">
        <v>134</v>
      </c>
      <c r="E27" s="112">
        <v>5</v>
      </c>
      <c r="F27" s="146">
        <f>1.94*1.2</f>
        <v>2.3279999999999998</v>
      </c>
      <c r="G27" s="146">
        <v>0</v>
      </c>
      <c r="H27" s="110"/>
      <c r="I27" s="115"/>
      <c r="J27" s="116"/>
      <c r="K27" s="115">
        <f t="shared" si="0"/>
        <v>0</v>
      </c>
      <c r="L27" s="146"/>
      <c r="M27" s="117">
        <f t="shared" si="6"/>
        <v>0</v>
      </c>
      <c r="N27" s="146">
        <f t="shared" si="2"/>
        <v>5.6744767199999995</v>
      </c>
      <c r="O27" s="146">
        <f t="shared" si="3"/>
        <v>0</v>
      </c>
      <c r="P27" s="117">
        <f t="shared" si="4"/>
        <v>5.6744767199999995</v>
      </c>
      <c r="Q27" s="117">
        <f t="shared" si="5"/>
        <v>28.372383599999999</v>
      </c>
    </row>
    <row r="28" spans="1:17" ht="33.75" customHeight="1">
      <c r="A28" s="105">
        <v>10</v>
      </c>
      <c r="B28" s="20" t="s">
        <v>33</v>
      </c>
      <c r="C28" s="161" t="s">
        <v>148</v>
      </c>
      <c r="D28" s="9" t="s">
        <v>45</v>
      </c>
      <c r="E28" s="112">
        <v>5</v>
      </c>
      <c r="F28" s="146">
        <v>0.89</v>
      </c>
      <c r="G28" s="146">
        <v>0</v>
      </c>
      <c r="H28" s="20" t="s">
        <v>34</v>
      </c>
      <c r="I28" s="20" t="s">
        <v>45</v>
      </c>
      <c r="J28" s="123">
        <v>1.1000000000000001</v>
      </c>
      <c r="K28" s="115">
        <f t="shared" si="0"/>
        <v>5.5</v>
      </c>
      <c r="L28" s="146">
        <v>3</v>
      </c>
      <c r="M28" s="117">
        <f t="shared" si="6"/>
        <v>3.7364580000000003</v>
      </c>
      <c r="N28" s="146">
        <f t="shared" si="2"/>
        <v>2.1693661</v>
      </c>
      <c r="O28" s="146">
        <f t="shared" si="3"/>
        <v>0</v>
      </c>
      <c r="P28" s="117">
        <f t="shared" si="4"/>
        <v>5.9058241000000002</v>
      </c>
      <c r="Q28" s="117">
        <f t="shared" si="5"/>
        <v>29.529120500000001</v>
      </c>
    </row>
    <row r="29" spans="1:17" ht="30">
      <c r="A29" s="105">
        <v>11</v>
      </c>
      <c r="B29" s="142" t="s">
        <v>284</v>
      </c>
      <c r="C29" s="163" t="s">
        <v>285</v>
      </c>
      <c r="D29" s="9" t="s">
        <v>134</v>
      </c>
      <c r="E29" s="175">
        <v>18</v>
      </c>
      <c r="F29" s="146">
        <v>0.89</v>
      </c>
      <c r="G29" s="146">
        <v>0</v>
      </c>
      <c r="H29" s="20" t="s">
        <v>34</v>
      </c>
      <c r="I29" s="20" t="s">
        <v>45</v>
      </c>
      <c r="J29" s="123">
        <v>1.1000000000000001</v>
      </c>
      <c r="K29" s="136">
        <f t="shared" si="0"/>
        <v>19.8</v>
      </c>
      <c r="L29" s="146">
        <v>3</v>
      </c>
      <c r="M29" s="117">
        <f t="shared" si="6"/>
        <v>3.7364580000000003</v>
      </c>
      <c r="N29" s="146">
        <f t="shared" si="2"/>
        <v>2.1693661</v>
      </c>
      <c r="O29" s="146">
        <f t="shared" si="3"/>
        <v>0</v>
      </c>
      <c r="P29" s="117">
        <f t="shared" si="4"/>
        <v>5.9058241000000002</v>
      </c>
      <c r="Q29" s="117">
        <f t="shared" si="5"/>
        <v>106.30483380000001</v>
      </c>
    </row>
    <row r="30" spans="1:17" ht="34.5" customHeight="1">
      <c r="A30" s="105">
        <v>12</v>
      </c>
      <c r="B30" s="119" t="s">
        <v>99</v>
      </c>
      <c r="C30" s="161" t="s">
        <v>597</v>
      </c>
      <c r="D30" s="9" t="s">
        <v>134</v>
      </c>
      <c r="E30" s="165">
        <v>50</v>
      </c>
      <c r="F30" s="146">
        <f>7.4/100</f>
        <v>7.400000000000001E-2</v>
      </c>
      <c r="G30" s="146">
        <f>25/1000+4.2/100</f>
        <v>6.7000000000000004E-2</v>
      </c>
      <c r="H30" s="20" t="s">
        <v>34</v>
      </c>
      <c r="I30" s="20" t="s">
        <v>45</v>
      </c>
      <c r="J30" s="123">
        <v>1.1000000000000001</v>
      </c>
      <c r="K30" s="115">
        <f t="shared" si="0"/>
        <v>55.000000000000007</v>
      </c>
      <c r="L30" s="146">
        <v>3</v>
      </c>
      <c r="M30" s="117">
        <f t="shared" si="6"/>
        <v>3.7364580000000003</v>
      </c>
      <c r="N30" s="146">
        <f t="shared" si="2"/>
        <v>0.18037426000000001</v>
      </c>
      <c r="O30" s="146">
        <f t="shared" si="3"/>
        <v>0.20425419</v>
      </c>
      <c r="P30" s="117">
        <f t="shared" si="4"/>
        <v>4.1210864500000008</v>
      </c>
      <c r="Q30" s="117">
        <f t="shared" si="5"/>
        <v>206.05432250000004</v>
      </c>
    </row>
    <row r="31" spans="1:17" ht="48.75" customHeight="1">
      <c r="A31" s="105">
        <v>13</v>
      </c>
      <c r="B31" s="119" t="s">
        <v>99</v>
      </c>
      <c r="C31" s="166" t="s">
        <v>343</v>
      </c>
      <c r="D31" s="106" t="s">
        <v>134</v>
      </c>
      <c r="E31" s="164">
        <v>29</v>
      </c>
      <c r="F31" s="146">
        <f>7.4/100</f>
        <v>7.400000000000001E-2</v>
      </c>
      <c r="G31" s="146">
        <f>25/1000+4.2/100</f>
        <v>6.7000000000000004E-2</v>
      </c>
      <c r="H31" s="20"/>
      <c r="I31" s="20"/>
      <c r="J31" s="123"/>
      <c r="K31" s="115">
        <f t="shared" si="0"/>
        <v>0</v>
      </c>
      <c r="L31" s="118"/>
      <c r="M31" s="117">
        <f t="shared" si="6"/>
        <v>0</v>
      </c>
      <c r="N31" s="146">
        <f t="shared" si="2"/>
        <v>0.18037426000000001</v>
      </c>
      <c r="O31" s="146">
        <f t="shared" si="3"/>
        <v>0.20425419</v>
      </c>
      <c r="P31" s="117">
        <f t="shared" si="4"/>
        <v>0.38462845000000001</v>
      </c>
      <c r="Q31" s="117">
        <f t="shared" si="5"/>
        <v>11.154225050000001</v>
      </c>
    </row>
    <row r="32" spans="1:17" ht="24" customHeight="1">
      <c r="A32" s="206" t="s">
        <v>439</v>
      </c>
      <c r="B32" s="206"/>
      <c r="C32" s="206"/>
      <c r="D32" s="206"/>
      <c r="E32" s="112"/>
      <c r="F32" s="146"/>
      <c r="G32" s="146"/>
      <c r="H32" s="110"/>
      <c r="I32" s="115"/>
      <c r="J32" s="116"/>
      <c r="K32" s="115"/>
      <c r="L32" s="146"/>
      <c r="M32" s="117"/>
      <c r="N32" s="146"/>
      <c r="O32" s="146"/>
      <c r="P32" s="117"/>
      <c r="Q32" s="117"/>
    </row>
    <row r="33" spans="1:18" ht="45">
      <c r="A33" s="105">
        <v>1</v>
      </c>
      <c r="B33" s="110" t="s">
        <v>161</v>
      </c>
      <c r="C33" s="161" t="s">
        <v>186</v>
      </c>
      <c r="D33" s="9" t="s">
        <v>30</v>
      </c>
      <c r="E33" s="112">
        <v>76</v>
      </c>
      <c r="F33" s="146">
        <f>0.06</f>
        <v>0.06</v>
      </c>
      <c r="G33" s="146">
        <f>0.05</f>
        <v>0.05</v>
      </c>
      <c r="H33" s="110" t="s">
        <v>35</v>
      </c>
      <c r="I33" s="110" t="s">
        <v>30</v>
      </c>
      <c r="J33" s="116">
        <v>1.01</v>
      </c>
      <c r="K33" s="115">
        <f t="shared" ref="K33:K38" si="7">E33*J33</f>
        <v>76.760000000000005</v>
      </c>
      <c r="L33" s="146">
        <v>0.34</v>
      </c>
      <c r="M33" s="117">
        <f t="shared" ref="M33:M38" si="8">J33*L33*1.13226</f>
        <v>0.38881808400000006</v>
      </c>
      <c r="N33" s="146">
        <f t="shared" ref="N33:N38" si="9">F33*2.43749</f>
        <v>0.1462494</v>
      </c>
      <c r="O33" s="146">
        <f t="shared" ref="O33:O38" si="10">G33*3.04857</f>
        <v>0.15242849999999999</v>
      </c>
      <c r="P33" s="117">
        <f t="shared" ref="P33:P38" si="11">SUM(M33:M33,N33,O33)</f>
        <v>0.687495984</v>
      </c>
      <c r="Q33" s="117">
        <f t="shared" ref="Q33:Q38" si="12">E33*P33</f>
        <v>52.249694783999999</v>
      </c>
    </row>
    <row r="34" spans="1:18" ht="30">
      <c r="A34" s="105">
        <v>2</v>
      </c>
      <c r="B34" s="142" t="s">
        <v>118</v>
      </c>
      <c r="C34" s="163" t="s">
        <v>292</v>
      </c>
      <c r="D34" s="9" t="s">
        <v>44</v>
      </c>
      <c r="E34" s="112">
        <v>76</v>
      </c>
      <c r="F34" s="146">
        <v>0</v>
      </c>
      <c r="G34" s="146">
        <v>0</v>
      </c>
      <c r="H34" s="110" t="s">
        <v>293</v>
      </c>
      <c r="I34" s="110" t="s">
        <v>30</v>
      </c>
      <c r="J34" s="116">
        <v>1</v>
      </c>
      <c r="K34" s="136">
        <f t="shared" si="7"/>
        <v>76</v>
      </c>
      <c r="L34" s="146">
        <v>0.1</v>
      </c>
      <c r="M34" s="117">
        <f t="shared" si="8"/>
        <v>0.11322600000000001</v>
      </c>
      <c r="N34" s="146">
        <f t="shared" si="9"/>
        <v>0</v>
      </c>
      <c r="O34" s="146">
        <f t="shared" si="10"/>
        <v>0</v>
      </c>
      <c r="P34" s="117">
        <f t="shared" si="11"/>
        <v>0.11322600000000001</v>
      </c>
      <c r="Q34" s="117">
        <f t="shared" si="12"/>
        <v>8.6051760000000002</v>
      </c>
    </row>
    <row r="35" spans="1:18" ht="33" customHeight="1">
      <c r="A35" s="105">
        <v>3</v>
      </c>
      <c r="B35" s="108" t="s">
        <v>37</v>
      </c>
      <c r="C35" s="161" t="s">
        <v>372</v>
      </c>
      <c r="D35" s="9" t="s">
        <v>31</v>
      </c>
      <c r="E35" s="172">
        <v>1</v>
      </c>
      <c r="F35" s="146">
        <f>2.31/10</f>
        <v>0.23100000000000001</v>
      </c>
      <c r="G35" s="146">
        <f>1.51/10</f>
        <v>0.151</v>
      </c>
      <c r="H35" s="110" t="s">
        <v>205</v>
      </c>
      <c r="I35" s="115" t="s">
        <v>31</v>
      </c>
      <c r="J35" s="118">
        <v>1</v>
      </c>
      <c r="K35" s="115">
        <f t="shared" si="7"/>
        <v>1</v>
      </c>
      <c r="L35" s="146">
        <v>1.67</v>
      </c>
      <c r="M35" s="117">
        <f t="shared" si="8"/>
        <v>1.8908742000000001</v>
      </c>
      <c r="N35" s="146">
        <f t="shared" si="9"/>
        <v>0.56306018999999996</v>
      </c>
      <c r="O35" s="146">
        <f t="shared" si="10"/>
        <v>0.46033406999999993</v>
      </c>
      <c r="P35" s="117">
        <f t="shared" si="11"/>
        <v>2.9142684600000002</v>
      </c>
      <c r="Q35" s="117">
        <f t="shared" si="12"/>
        <v>2.9142684600000002</v>
      </c>
    </row>
    <row r="36" spans="1:18" ht="30">
      <c r="A36" s="105">
        <v>4</v>
      </c>
      <c r="B36" s="108" t="s">
        <v>37</v>
      </c>
      <c r="C36" s="161" t="s">
        <v>331</v>
      </c>
      <c r="D36" s="9" t="s">
        <v>31</v>
      </c>
      <c r="E36" s="172">
        <v>1</v>
      </c>
      <c r="F36" s="146">
        <f>2.31/10</f>
        <v>0.23100000000000001</v>
      </c>
      <c r="G36" s="146">
        <f>1.51/10</f>
        <v>0.151</v>
      </c>
      <c r="H36" s="110" t="s">
        <v>205</v>
      </c>
      <c r="I36" s="115" t="s">
        <v>31</v>
      </c>
      <c r="J36" s="118">
        <v>1</v>
      </c>
      <c r="K36" s="115">
        <f t="shared" si="7"/>
        <v>1</v>
      </c>
      <c r="L36" s="146">
        <v>0.8</v>
      </c>
      <c r="M36" s="117">
        <f t="shared" si="8"/>
        <v>0.90580800000000006</v>
      </c>
      <c r="N36" s="146">
        <f t="shared" si="9"/>
        <v>0.56306018999999996</v>
      </c>
      <c r="O36" s="146">
        <f t="shared" si="10"/>
        <v>0.46033406999999993</v>
      </c>
      <c r="P36" s="117">
        <f t="shared" si="11"/>
        <v>1.9292022599999998</v>
      </c>
      <c r="Q36" s="117">
        <f t="shared" si="12"/>
        <v>1.9292022599999998</v>
      </c>
    </row>
    <row r="37" spans="1:18" ht="30">
      <c r="A37" s="105">
        <v>5</v>
      </c>
      <c r="B37" s="108" t="s">
        <v>37</v>
      </c>
      <c r="C37" s="161" t="s">
        <v>332</v>
      </c>
      <c r="D37" s="9" t="s">
        <v>31</v>
      </c>
      <c r="E37" s="172">
        <v>1</v>
      </c>
      <c r="F37" s="146">
        <f>2.31/10</f>
        <v>0.23100000000000001</v>
      </c>
      <c r="G37" s="146">
        <f>1.51/10</f>
        <v>0.151</v>
      </c>
      <c r="H37" s="110" t="s">
        <v>153</v>
      </c>
      <c r="I37" s="115" t="s">
        <v>31</v>
      </c>
      <c r="J37" s="118">
        <v>1</v>
      </c>
      <c r="K37" s="115">
        <f t="shared" si="7"/>
        <v>1</v>
      </c>
      <c r="L37" s="146">
        <v>0.7</v>
      </c>
      <c r="M37" s="117">
        <f t="shared" si="8"/>
        <v>0.79258200000000001</v>
      </c>
      <c r="N37" s="146">
        <f t="shared" si="9"/>
        <v>0.56306018999999996</v>
      </c>
      <c r="O37" s="146">
        <f t="shared" si="10"/>
        <v>0.46033406999999993</v>
      </c>
      <c r="P37" s="117">
        <f t="shared" si="11"/>
        <v>1.8159762599999998</v>
      </c>
      <c r="Q37" s="117">
        <f t="shared" si="12"/>
        <v>1.8159762599999998</v>
      </c>
    </row>
    <row r="38" spans="1:18" ht="30">
      <c r="A38" s="105">
        <v>6</v>
      </c>
      <c r="B38" s="110" t="s">
        <v>143</v>
      </c>
      <c r="C38" s="161" t="s">
        <v>187</v>
      </c>
      <c r="D38" s="9" t="s">
        <v>30</v>
      </c>
      <c r="E38" s="112">
        <v>76</v>
      </c>
      <c r="F38" s="143">
        <v>2.98E-2</v>
      </c>
      <c r="G38" s="146">
        <v>0</v>
      </c>
      <c r="H38" s="110" t="s">
        <v>127</v>
      </c>
      <c r="I38" s="110" t="s">
        <v>126</v>
      </c>
      <c r="J38" s="146">
        <f>31.1/1000</f>
        <v>3.1100000000000003E-2</v>
      </c>
      <c r="K38" s="115">
        <f t="shared" si="7"/>
        <v>2.3636000000000004</v>
      </c>
      <c r="L38" s="146">
        <v>0.2</v>
      </c>
      <c r="M38" s="117">
        <f t="shared" si="8"/>
        <v>7.0426572000000008E-3</v>
      </c>
      <c r="N38" s="146">
        <f t="shared" si="9"/>
        <v>7.2637201999999998E-2</v>
      </c>
      <c r="O38" s="146">
        <f t="shared" si="10"/>
        <v>0</v>
      </c>
      <c r="P38" s="117">
        <f t="shared" si="11"/>
        <v>7.9679859199999994E-2</v>
      </c>
      <c r="Q38" s="117">
        <f t="shared" si="12"/>
        <v>6.0556692991999999</v>
      </c>
    </row>
    <row r="39" spans="1:18">
      <c r="A39" s="9"/>
      <c r="B39" s="10"/>
      <c r="C39" s="11" t="s">
        <v>32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9">
        <f>SUM(Q19:Q38)</f>
        <v>800.88418905399988</v>
      </c>
    </row>
    <row r="40" spans="1:18">
      <c r="A40" s="9"/>
      <c r="B40" s="10"/>
      <c r="C40" s="11" t="s">
        <v>222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9">
        <f>+Q39*0.133</f>
        <v>106.51759714418199</v>
      </c>
    </row>
    <row r="41" spans="1:18">
      <c r="A41" s="9"/>
      <c r="B41" s="10"/>
      <c r="C41" s="13" t="s">
        <v>223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9">
        <f>SUM(Q39:Q40)</f>
        <v>907.40178619818187</v>
      </c>
    </row>
    <row r="42" spans="1:18">
      <c r="A42" s="9"/>
      <c r="B42" s="10"/>
      <c r="C42" s="13" t="s">
        <v>224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9">
        <f>+Q41*0.11</f>
        <v>99.81419648180001</v>
      </c>
    </row>
    <row r="43" spans="1:18" ht="15.75">
      <c r="A43" s="9"/>
      <c r="B43" s="10"/>
      <c r="C43" s="13" t="s">
        <v>223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9">
        <f>SUM(Q41:Q42)</f>
        <v>1007.2159826799818</v>
      </c>
      <c r="R43" s="29"/>
    </row>
    <row r="48" spans="1:18">
      <c r="C48" s="7" t="s">
        <v>42</v>
      </c>
      <c r="D48" s="6"/>
      <c r="E48" s="6"/>
      <c r="F48" s="6" t="s">
        <v>43</v>
      </c>
    </row>
  </sheetData>
  <mergeCells count="19">
    <mergeCell ref="A32:D32"/>
    <mergeCell ref="H14:H15"/>
    <mergeCell ref="I14:L14"/>
    <mergeCell ref="M14:O14"/>
    <mergeCell ref="P14:Q14"/>
    <mergeCell ref="A17:D17"/>
    <mergeCell ref="A18:D18"/>
    <mergeCell ref="A14:A15"/>
    <mergeCell ref="B14:B15"/>
    <mergeCell ref="C14:C15"/>
    <mergeCell ref="D14:D15"/>
    <mergeCell ref="E14:E15"/>
    <mergeCell ref="F14:G14"/>
    <mergeCell ref="L7:O7"/>
    <mergeCell ref="C1:O1"/>
    <mergeCell ref="E3:H3"/>
    <mergeCell ref="D4:J4"/>
    <mergeCell ref="A5:Q5"/>
    <mergeCell ref="A6:Q6"/>
  </mergeCells>
  <pageMargins left="0.24" right="0.16" top="0.55000000000000004" bottom="0.27" header="0.2" footer="0.2"/>
  <pageSetup paperSize="9" scale="82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49684-8C4B-4241-8394-CF169516CFD8}">
  <sheetPr>
    <tabColor rgb="FF92D050"/>
  </sheetPr>
  <dimension ref="A1:R57"/>
  <sheetViews>
    <sheetView view="pageBreakPreview" topLeftCell="A31" zoomScaleNormal="100" zoomScaleSheetLayoutView="100" workbookViewId="0">
      <selection activeCell="C30" sqref="C30"/>
    </sheetView>
  </sheetViews>
  <sheetFormatPr defaultRowHeight="1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30.75" customHeight="1">
      <c r="B1" s="77"/>
      <c r="C1" s="228" t="s">
        <v>264</v>
      </c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77"/>
      <c r="Q1" s="77"/>
    </row>
    <row r="2" spans="1:17" ht="18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37"/>
      <c r="N2" s="79"/>
      <c r="O2" s="79"/>
      <c r="P2" s="79"/>
      <c r="Q2" s="79"/>
    </row>
    <row r="3" spans="1:17">
      <c r="B3" s="78"/>
      <c r="C3" s="78"/>
      <c r="D3" s="78"/>
      <c r="E3" s="229" t="s">
        <v>440</v>
      </c>
      <c r="F3" s="229"/>
      <c r="G3" s="229"/>
      <c r="H3" s="229"/>
      <c r="I3" s="78"/>
      <c r="J3" s="78"/>
      <c r="K3" s="78"/>
      <c r="L3" s="78"/>
      <c r="M3" s="78"/>
      <c r="N3" s="78"/>
      <c r="O3" s="78"/>
      <c r="P3" s="78"/>
      <c r="Q3" s="78"/>
    </row>
    <row r="4" spans="1:17">
      <c r="B4" s="15"/>
      <c r="C4" s="15"/>
      <c r="D4" s="230" t="s">
        <v>615</v>
      </c>
      <c r="E4" s="230"/>
      <c r="F4" s="230"/>
      <c r="G4" s="230"/>
      <c r="H4" s="230"/>
      <c r="I4" s="230"/>
      <c r="J4" s="230"/>
      <c r="K4" s="15"/>
      <c r="L4" s="15"/>
      <c r="M4" s="15"/>
      <c r="N4" s="15"/>
      <c r="O4" s="15"/>
      <c r="P4" s="15"/>
      <c r="Q4" s="15"/>
    </row>
    <row r="5" spans="1:17" ht="15.75">
      <c r="A5" s="231" t="s">
        <v>1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</row>
    <row r="6" spans="1:17" ht="15.75">
      <c r="A6" s="232"/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</row>
    <row r="7" spans="1:17" ht="15.75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33" t="s">
        <v>2</v>
      </c>
      <c r="M7" s="233"/>
      <c r="N7" s="233"/>
      <c r="O7" s="233"/>
      <c r="P7" s="80">
        <f>+Q52</f>
        <v>1264.2397594448385</v>
      </c>
      <c r="Q7" s="81" t="s">
        <v>3</v>
      </c>
    </row>
    <row r="8" spans="1:17" ht="15.75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267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>
      <c r="A10" s="1"/>
      <c r="B10" s="1"/>
      <c r="C10" s="17" t="s">
        <v>7</v>
      </c>
      <c r="D10" s="81"/>
      <c r="E10" s="145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>
      <c r="A12" s="1"/>
      <c r="B12" s="1"/>
      <c r="C12" s="17" t="s">
        <v>9</v>
      </c>
      <c r="D12" s="81"/>
      <c r="E12" s="17" t="s">
        <v>268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>
      <c r="A14" s="223" t="s">
        <v>10</v>
      </c>
      <c r="B14" s="223" t="s">
        <v>11</v>
      </c>
      <c r="C14" s="223" t="s">
        <v>12</v>
      </c>
      <c r="D14" s="223" t="s">
        <v>46</v>
      </c>
      <c r="E14" s="234" t="s">
        <v>13</v>
      </c>
      <c r="F14" s="234" t="s">
        <v>14</v>
      </c>
      <c r="G14" s="234"/>
      <c r="H14" s="223" t="s">
        <v>15</v>
      </c>
      <c r="I14" s="223" t="s">
        <v>16</v>
      </c>
      <c r="J14" s="223"/>
      <c r="K14" s="223"/>
      <c r="L14" s="223"/>
      <c r="M14" s="223" t="s">
        <v>17</v>
      </c>
      <c r="N14" s="223"/>
      <c r="O14" s="223"/>
      <c r="P14" s="223" t="s">
        <v>18</v>
      </c>
      <c r="Q14" s="223"/>
    </row>
    <row r="15" spans="1:17" ht="45">
      <c r="A15" s="223"/>
      <c r="B15" s="223"/>
      <c r="C15" s="223"/>
      <c r="D15" s="223"/>
      <c r="E15" s="234"/>
      <c r="F15" s="118" t="s">
        <v>19</v>
      </c>
      <c r="G15" s="118" t="s">
        <v>20</v>
      </c>
      <c r="H15" s="223"/>
      <c r="I15" s="118" t="s">
        <v>21</v>
      </c>
      <c r="J15" s="118" t="s">
        <v>22</v>
      </c>
      <c r="K15" s="118" t="s">
        <v>23</v>
      </c>
      <c r="L15" s="118" t="s">
        <v>24</v>
      </c>
      <c r="M15" s="110" t="s">
        <v>25</v>
      </c>
      <c r="N15" s="110" t="s">
        <v>26</v>
      </c>
      <c r="O15" s="110" t="s">
        <v>27</v>
      </c>
      <c r="P15" s="110" t="s">
        <v>28</v>
      </c>
      <c r="Q15" s="110" t="s">
        <v>29</v>
      </c>
    </row>
    <row r="16" spans="1:17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32.25" customHeight="1">
      <c r="A17" s="221" t="s">
        <v>615</v>
      </c>
      <c r="B17" s="221"/>
      <c r="C17" s="221"/>
      <c r="D17" s="221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ht="21.75" customHeight="1">
      <c r="A18" s="206" t="s">
        <v>441</v>
      </c>
      <c r="B18" s="206"/>
      <c r="C18" s="206"/>
      <c r="D18" s="206"/>
      <c r="E18" s="8"/>
      <c r="F18" s="12"/>
      <c r="G18" s="12"/>
      <c r="H18" s="12"/>
      <c r="I18" s="12"/>
      <c r="J18" s="12"/>
      <c r="K18" s="115"/>
      <c r="L18" s="146"/>
      <c r="M18" s="117"/>
      <c r="N18" s="146"/>
      <c r="O18" s="146"/>
      <c r="P18" s="117"/>
      <c r="Q18" s="117"/>
    </row>
    <row r="19" spans="1:17" ht="36" customHeight="1">
      <c r="A19" s="105">
        <v>1</v>
      </c>
      <c r="B19" s="150" t="s">
        <v>158</v>
      </c>
      <c r="C19" s="161" t="s">
        <v>337</v>
      </c>
      <c r="D19" s="9" t="s">
        <v>134</v>
      </c>
      <c r="E19" s="124">
        <v>51</v>
      </c>
      <c r="F19" s="143">
        <f>13.3/1000</f>
        <v>1.3300000000000001E-2</v>
      </c>
      <c r="G19" s="146">
        <f>284.29/1000</f>
        <v>0.28429000000000004</v>
      </c>
      <c r="H19" s="110"/>
      <c r="I19" s="115"/>
      <c r="J19" s="116"/>
      <c r="K19" s="115">
        <f t="shared" ref="K19:K31" si="0">E19*J19</f>
        <v>0</v>
      </c>
      <c r="L19" s="146"/>
      <c r="M19" s="117">
        <f t="shared" ref="M19:M21" si="1">J19*L19*1.13226</f>
        <v>0</v>
      </c>
      <c r="N19" s="146">
        <f t="shared" ref="N19:N31" si="2">F19*2.43749</f>
        <v>3.2418617000000004E-2</v>
      </c>
      <c r="O19" s="146">
        <f t="shared" ref="O19:O31" si="3">G19*3.04857</f>
        <v>0.86667796530000007</v>
      </c>
      <c r="P19" s="117">
        <f t="shared" ref="P19:P31" si="4">SUM(M19:M19,N19,O19)</f>
        <v>0.89909658230000011</v>
      </c>
      <c r="Q19" s="117">
        <f t="shared" ref="Q19:Q31" si="5">E19*P19</f>
        <v>45.853925697300006</v>
      </c>
    </row>
    <row r="20" spans="1:17" ht="34.5" customHeight="1">
      <c r="A20" s="105">
        <v>2</v>
      </c>
      <c r="B20" s="142" t="s">
        <v>271</v>
      </c>
      <c r="C20" s="161" t="s">
        <v>338</v>
      </c>
      <c r="D20" s="9" t="s">
        <v>272</v>
      </c>
      <c r="E20" s="124">
        <v>26</v>
      </c>
      <c r="F20" s="143">
        <f>10.6/1000</f>
        <v>1.06E-2</v>
      </c>
      <c r="G20" s="143">
        <f>224.4/1000</f>
        <v>0.22440000000000002</v>
      </c>
      <c r="H20" s="110"/>
      <c r="I20" s="115"/>
      <c r="J20" s="116"/>
      <c r="K20" s="115">
        <f t="shared" si="0"/>
        <v>0</v>
      </c>
      <c r="L20" s="118"/>
      <c r="M20" s="117">
        <f t="shared" si="1"/>
        <v>0</v>
      </c>
      <c r="N20" s="146">
        <f t="shared" si="2"/>
        <v>2.5837394E-2</v>
      </c>
      <c r="O20" s="146">
        <f t="shared" si="3"/>
        <v>0.68409910799999996</v>
      </c>
      <c r="P20" s="117">
        <f t="shared" si="4"/>
        <v>0.70993650199999991</v>
      </c>
      <c r="Q20" s="117">
        <f t="shared" si="5"/>
        <v>18.458349051999999</v>
      </c>
    </row>
    <row r="21" spans="1:17" ht="42.75" customHeight="1">
      <c r="A21" s="105">
        <v>3</v>
      </c>
      <c r="B21" s="142" t="s">
        <v>273</v>
      </c>
      <c r="C21" s="161" t="s">
        <v>411</v>
      </c>
      <c r="D21" s="9" t="s">
        <v>134</v>
      </c>
      <c r="E21" s="124">
        <v>9</v>
      </c>
      <c r="F21" s="146">
        <v>1.94</v>
      </c>
      <c r="G21" s="146">
        <v>0</v>
      </c>
      <c r="H21" s="110"/>
      <c r="I21" s="115"/>
      <c r="J21" s="116"/>
      <c r="K21" s="115">
        <f t="shared" si="0"/>
        <v>0</v>
      </c>
      <c r="L21" s="146"/>
      <c r="M21" s="117">
        <f t="shared" si="1"/>
        <v>0</v>
      </c>
      <c r="N21" s="146">
        <f t="shared" si="2"/>
        <v>4.7287305999999996</v>
      </c>
      <c r="O21" s="146">
        <f t="shared" si="3"/>
        <v>0</v>
      </c>
      <c r="P21" s="117">
        <f t="shared" si="4"/>
        <v>4.7287305999999996</v>
      </c>
      <c r="Q21" s="117">
        <f t="shared" si="5"/>
        <v>42.558575399999995</v>
      </c>
    </row>
    <row r="22" spans="1:17" ht="36" customHeight="1">
      <c r="A22" s="105">
        <v>4</v>
      </c>
      <c r="B22" s="150" t="s">
        <v>228</v>
      </c>
      <c r="C22" s="161" t="s">
        <v>276</v>
      </c>
      <c r="D22" s="9" t="s">
        <v>182</v>
      </c>
      <c r="E22" s="124">
        <v>102</v>
      </c>
      <c r="F22" s="146">
        <v>0</v>
      </c>
      <c r="G22" s="146">
        <v>0.39</v>
      </c>
      <c r="H22" s="110"/>
      <c r="I22" s="115"/>
      <c r="J22" s="116"/>
      <c r="K22" s="115">
        <f t="shared" si="0"/>
        <v>0</v>
      </c>
      <c r="L22" s="146"/>
      <c r="M22" s="117">
        <f>J22*L22*1.13226</f>
        <v>0</v>
      </c>
      <c r="N22" s="146">
        <f t="shared" si="2"/>
        <v>0</v>
      </c>
      <c r="O22" s="146">
        <f t="shared" si="3"/>
        <v>1.1889422999999999</v>
      </c>
      <c r="P22" s="117">
        <f t="shared" si="4"/>
        <v>1.1889422999999999</v>
      </c>
      <c r="Q22" s="117">
        <f t="shared" si="5"/>
        <v>121.27211459999999</v>
      </c>
    </row>
    <row r="23" spans="1:17" ht="30">
      <c r="A23" s="105">
        <v>5</v>
      </c>
      <c r="B23" s="119" t="s">
        <v>277</v>
      </c>
      <c r="C23" s="161" t="s">
        <v>340</v>
      </c>
      <c r="D23" s="9" t="s">
        <v>134</v>
      </c>
      <c r="E23" s="124">
        <v>33</v>
      </c>
      <c r="F23" s="143">
        <f>17.5/1000</f>
        <v>1.7500000000000002E-2</v>
      </c>
      <c r="G23" s="146">
        <f>375.02/1000</f>
        <v>0.37501999999999996</v>
      </c>
      <c r="H23" s="110"/>
      <c r="I23" s="115"/>
      <c r="J23" s="116"/>
      <c r="K23" s="115">
        <f t="shared" si="0"/>
        <v>0</v>
      </c>
      <c r="L23" s="118"/>
      <c r="M23" s="117">
        <f t="shared" ref="M23:M31" si="6">J23*L23*1.13226</f>
        <v>0</v>
      </c>
      <c r="N23" s="146">
        <f t="shared" si="2"/>
        <v>4.2656075000000002E-2</v>
      </c>
      <c r="O23" s="146">
        <f t="shared" si="3"/>
        <v>1.1432747213999999</v>
      </c>
      <c r="P23" s="117">
        <f t="shared" si="4"/>
        <v>1.1859307963999999</v>
      </c>
      <c r="Q23" s="117">
        <f t="shared" si="5"/>
        <v>39.135716281199997</v>
      </c>
    </row>
    <row r="24" spans="1:17" ht="39" customHeight="1">
      <c r="A24" s="105">
        <v>6</v>
      </c>
      <c r="B24" s="20" t="s">
        <v>278</v>
      </c>
      <c r="C24" s="161" t="s">
        <v>341</v>
      </c>
      <c r="D24" s="9" t="s">
        <v>272</v>
      </c>
      <c r="E24" s="123">
        <v>3.6</v>
      </c>
      <c r="F24" s="146">
        <f>474/100</f>
        <v>4.74</v>
      </c>
      <c r="G24" s="146">
        <v>0</v>
      </c>
      <c r="H24" s="110"/>
      <c r="I24" s="115"/>
      <c r="J24" s="116"/>
      <c r="K24" s="115">
        <f t="shared" si="0"/>
        <v>0</v>
      </c>
      <c r="L24" s="118"/>
      <c r="M24" s="117">
        <f t="shared" si="6"/>
        <v>0</v>
      </c>
      <c r="N24" s="146">
        <f t="shared" si="2"/>
        <v>11.553702599999999</v>
      </c>
      <c r="O24" s="146">
        <f t="shared" si="3"/>
        <v>0</v>
      </c>
      <c r="P24" s="117">
        <f t="shared" si="4"/>
        <v>11.553702599999999</v>
      </c>
      <c r="Q24" s="117">
        <f t="shared" si="5"/>
        <v>41.593329359999998</v>
      </c>
    </row>
    <row r="25" spans="1:17" ht="30">
      <c r="A25" s="105">
        <v>7</v>
      </c>
      <c r="B25" s="20" t="s">
        <v>282</v>
      </c>
      <c r="C25" s="161" t="s">
        <v>281</v>
      </c>
      <c r="D25" s="9" t="s">
        <v>134</v>
      </c>
      <c r="E25" s="123">
        <v>3.6</v>
      </c>
      <c r="F25" s="143">
        <f>13.3/1000</f>
        <v>1.3300000000000001E-2</v>
      </c>
      <c r="G25" s="146">
        <f>284.29/1000</f>
        <v>0.28429000000000004</v>
      </c>
      <c r="H25" s="110"/>
      <c r="I25" s="115"/>
      <c r="J25" s="116"/>
      <c r="K25" s="115">
        <f t="shared" si="0"/>
        <v>0</v>
      </c>
      <c r="L25" s="118"/>
      <c r="M25" s="117">
        <f t="shared" si="6"/>
        <v>0</v>
      </c>
      <c r="N25" s="146">
        <f t="shared" si="2"/>
        <v>3.2418617000000004E-2</v>
      </c>
      <c r="O25" s="146">
        <f t="shared" si="3"/>
        <v>0.86667796530000007</v>
      </c>
      <c r="P25" s="117">
        <f t="shared" si="4"/>
        <v>0.89909658230000011</v>
      </c>
      <c r="Q25" s="117">
        <f t="shared" si="5"/>
        <v>3.2367476962800006</v>
      </c>
    </row>
    <row r="26" spans="1:17" ht="33.75" customHeight="1">
      <c r="A26" s="105">
        <v>8</v>
      </c>
      <c r="B26" s="20" t="s">
        <v>280</v>
      </c>
      <c r="C26" s="161" t="s">
        <v>276</v>
      </c>
      <c r="D26" s="9" t="s">
        <v>182</v>
      </c>
      <c r="E26" s="122">
        <v>84.18</v>
      </c>
      <c r="F26" s="146">
        <v>0</v>
      </c>
      <c r="G26" s="146">
        <v>0.39</v>
      </c>
      <c r="H26" s="110"/>
      <c r="I26" s="115"/>
      <c r="J26" s="116"/>
      <c r="K26" s="115">
        <f t="shared" si="0"/>
        <v>0</v>
      </c>
      <c r="L26" s="118"/>
      <c r="M26" s="117">
        <f t="shared" si="6"/>
        <v>0</v>
      </c>
      <c r="N26" s="146">
        <f t="shared" si="2"/>
        <v>0</v>
      </c>
      <c r="O26" s="146">
        <f t="shared" si="3"/>
        <v>1.1889422999999999</v>
      </c>
      <c r="P26" s="117">
        <f t="shared" si="4"/>
        <v>1.1889422999999999</v>
      </c>
      <c r="Q26" s="117">
        <f t="shared" si="5"/>
        <v>100.085162814</v>
      </c>
    </row>
    <row r="27" spans="1:17" ht="45">
      <c r="A27" s="105">
        <v>9</v>
      </c>
      <c r="B27" s="20" t="s">
        <v>283</v>
      </c>
      <c r="C27" s="161" t="s">
        <v>236</v>
      </c>
      <c r="D27" s="9" t="s">
        <v>134</v>
      </c>
      <c r="E27" s="165">
        <v>6.5</v>
      </c>
      <c r="F27" s="146">
        <f>1.94*1.2</f>
        <v>2.3279999999999998</v>
      </c>
      <c r="G27" s="146">
        <v>0</v>
      </c>
      <c r="H27" s="110"/>
      <c r="I27" s="115"/>
      <c r="J27" s="116"/>
      <c r="K27" s="115">
        <f t="shared" si="0"/>
        <v>0</v>
      </c>
      <c r="L27" s="146"/>
      <c r="M27" s="117">
        <f t="shared" si="6"/>
        <v>0</v>
      </c>
      <c r="N27" s="146">
        <f t="shared" si="2"/>
        <v>5.6744767199999995</v>
      </c>
      <c r="O27" s="146">
        <f t="shared" si="3"/>
        <v>0</v>
      </c>
      <c r="P27" s="117">
        <f t="shared" si="4"/>
        <v>5.6744767199999995</v>
      </c>
      <c r="Q27" s="117">
        <f t="shared" si="5"/>
        <v>36.884098679999994</v>
      </c>
    </row>
    <row r="28" spans="1:17" ht="33.75" customHeight="1">
      <c r="A28" s="105">
        <v>10</v>
      </c>
      <c r="B28" s="20" t="s">
        <v>33</v>
      </c>
      <c r="C28" s="161" t="s">
        <v>148</v>
      </c>
      <c r="D28" s="9" t="s">
        <v>45</v>
      </c>
      <c r="E28" s="165">
        <v>6.5</v>
      </c>
      <c r="F28" s="146">
        <v>0.89</v>
      </c>
      <c r="G28" s="146">
        <v>0</v>
      </c>
      <c r="H28" s="20" t="s">
        <v>34</v>
      </c>
      <c r="I28" s="20" t="s">
        <v>45</v>
      </c>
      <c r="J28" s="123">
        <v>1.1000000000000001</v>
      </c>
      <c r="K28" s="115">
        <f t="shared" si="0"/>
        <v>7.15</v>
      </c>
      <c r="L28" s="146">
        <v>3</v>
      </c>
      <c r="M28" s="117">
        <f t="shared" si="6"/>
        <v>3.7364580000000003</v>
      </c>
      <c r="N28" s="146">
        <f t="shared" si="2"/>
        <v>2.1693661</v>
      </c>
      <c r="O28" s="146">
        <f t="shared" si="3"/>
        <v>0</v>
      </c>
      <c r="P28" s="117">
        <f t="shared" si="4"/>
        <v>5.9058241000000002</v>
      </c>
      <c r="Q28" s="117">
        <f t="shared" si="5"/>
        <v>38.387856650000003</v>
      </c>
    </row>
    <row r="29" spans="1:17" ht="30">
      <c r="A29" s="105">
        <v>11</v>
      </c>
      <c r="B29" s="142" t="s">
        <v>284</v>
      </c>
      <c r="C29" s="163" t="s">
        <v>285</v>
      </c>
      <c r="D29" s="9" t="s">
        <v>134</v>
      </c>
      <c r="E29" s="175">
        <v>22</v>
      </c>
      <c r="F29" s="146">
        <v>0.89</v>
      </c>
      <c r="G29" s="146">
        <v>0</v>
      </c>
      <c r="H29" s="20" t="s">
        <v>34</v>
      </c>
      <c r="I29" s="20" t="s">
        <v>45</v>
      </c>
      <c r="J29" s="123">
        <v>1.1000000000000001</v>
      </c>
      <c r="K29" s="136">
        <f t="shared" si="0"/>
        <v>24.200000000000003</v>
      </c>
      <c r="L29" s="146">
        <v>3</v>
      </c>
      <c r="M29" s="117">
        <f t="shared" si="6"/>
        <v>3.7364580000000003</v>
      </c>
      <c r="N29" s="146">
        <f t="shared" si="2"/>
        <v>2.1693661</v>
      </c>
      <c r="O29" s="146">
        <f t="shared" si="3"/>
        <v>0</v>
      </c>
      <c r="P29" s="117">
        <f t="shared" si="4"/>
        <v>5.9058241000000002</v>
      </c>
      <c r="Q29" s="117">
        <f t="shared" si="5"/>
        <v>129.9281302</v>
      </c>
    </row>
    <row r="30" spans="1:17" ht="34.5" customHeight="1">
      <c r="A30" s="105">
        <v>12</v>
      </c>
      <c r="B30" s="119" t="s">
        <v>99</v>
      </c>
      <c r="C30" s="161" t="s">
        <v>597</v>
      </c>
      <c r="D30" s="9" t="s">
        <v>134</v>
      </c>
      <c r="E30" s="165">
        <v>59</v>
      </c>
      <c r="F30" s="146">
        <f>7.4/100</f>
        <v>7.400000000000001E-2</v>
      </c>
      <c r="G30" s="146">
        <f>25/1000+4.2/100</f>
        <v>6.7000000000000004E-2</v>
      </c>
      <c r="H30" s="20" t="s">
        <v>34</v>
      </c>
      <c r="I30" s="20" t="s">
        <v>45</v>
      </c>
      <c r="J30" s="123">
        <v>1.1000000000000001</v>
      </c>
      <c r="K30" s="115">
        <f t="shared" si="0"/>
        <v>64.900000000000006</v>
      </c>
      <c r="L30" s="146">
        <v>3</v>
      </c>
      <c r="M30" s="117">
        <f t="shared" si="6"/>
        <v>3.7364580000000003</v>
      </c>
      <c r="N30" s="146">
        <f t="shared" si="2"/>
        <v>0.18037426000000001</v>
      </c>
      <c r="O30" s="146">
        <f t="shared" si="3"/>
        <v>0.20425419</v>
      </c>
      <c r="P30" s="117">
        <f t="shared" si="4"/>
        <v>4.1210864500000008</v>
      </c>
      <c r="Q30" s="117">
        <f t="shared" si="5"/>
        <v>243.14410055000005</v>
      </c>
    </row>
    <row r="31" spans="1:17" ht="48.75" customHeight="1">
      <c r="A31" s="105">
        <v>13</v>
      </c>
      <c r="B31" s="119" t="s">
        <v>99</v>
      </c>
      <c r="C31" s="166" t="s">
        <v>343</v>
      </c>
      <c r="D31" s="106" t="s">
        <v>134</v>
      </c>
      <c r="E31" s="164">
        <v>35</v>
      </c>
      <c r="F31" s="146">
        <f>7.4/100</f>
        <v>7.400000000000001E-2</v>
      </c>
      <c r="G31" s="146">
        <f>25/1000+4.2/100</f>
        <v>6.7000000000000004E-2</v>
      </c>
      <c r="H31" s="20"/>
      <c r="I31" s="20"/>
      <c r="J31" s="123"/>
      <c r="K31" s="115">
        <f t="shared" si="0"/>
        <v>0</v>
      </c>
      <c r="L31" s="118"/>
      <c r="M31" s="117">
        <f t="shared" si="6"/>
        <v>0</v>
      </c>
      <c r="N31" s="146">
        <f t="shared" si="2"/>
        <v>0.18037426000000001</v>
      </c>
      <c r="O31" s="146">
        <f t="shared" si="3"/>
        <v>0.20425419</v>
      </c>
      <c r="P31" s="117">
        <f t="shared" si="4"/>
        <v>0.38462845000000001</v>
      </c>
      <c r="Q31" s="117">
        <f t="shared" si="5"/>
        <v>13.46199575</v>
      </c>
    </row>
    <row r="32" spans="1:17" ht="24" customHeight="1">
      <c r="A32" s="206" t="s">
        <v>442</v>
      </c>
      <c r="B32" s="206"/>
      <c r="C32" s="206"/>
      <c r="D32" s="206"/>
      <c r="E32" s="112"/>
      <c r="F32" s="146"/>
      <c r="G32" s="146"/>
      <c r="H32" s="110"/>
      <c r="I32" s="115"/>
      <c r="J32" s="116"/>
      <c r="K32" s="115"/>
      <c r="L32" s="146"/>
      <c r="M32" s="117"/>
      <c r="N32" s="146"/>
      <c r="O32" s="146"/>
      <c r="P32" s="117"/>
      <c r="Q32" s="117"/>
    </row>
    <row r="33" spans="1:17" ht="30">
      <c r="A33" s="105">
        <v>1</v>
      </c>
      <c r="B33" s="142" t="s">
        <v>129</v>
      </c>
      <c r="C33" s="163" t="s">
        <v>457</v>
      </c>
      <c r="D33" s="9" t="s">
        <v>30</v>
      </c>
      <c r="E33" s="112">
        <v>1</v>
      </c>
      <c r="F33" s="146">
        <v>0.19</v>
      </c>
      <c r="G33" s="146">
        <v>0.02</v>
      </c>
      <c r="H33" s="110" t="s">
        <v>128</v>
      </c>
      <c r="I33" s="110" t="s">
        <v>30</v>
      </c>
      <c r="J33" s="146">
        <v>0.998</v>
      </c>
      <c r="K33" s="115">
        <f t="shared" ref="K33" si="7">E33*J33</f>
        <v>0.998</v>
      </c>
      <c r="L33" s="146">
        <v>1.28</v>
      </c>
      <c r="M33" s="117">
        <f t="shared" ref="M33" si="8">J33*L33*1.13226</f>
        <v>1.4463942144000002</v>
      </c>
      <c r="N33" s="146">
        <f t="shared" ref="N33" si="9">F33*2.43749</f>
        <v>0.46312310000000001</v>
      </c>
      <c r="O33" s="146">
        <f t="shared" ref="O33" si="10">G33*3.04857</f>
        <v>6.0971399999999995E-2</v>
      </c>
      <c r="P33" s="117">
        <f t="shared" ref="P33" si="11">SUM(M33:M33,N33,O33)</f>
        <v>1.9704887144000001</v>
      </c>
      <c r="Q33" s="117">
        <f t="shared" ref="Q33" si="12">E33*P33</f>
        <v>1.9704887144000001</v>
      </c>
    </row>
    <row r="34" spans="1:17" ht="50.25" customHeight="1">
      <c r="A34" s="105">
        <v>2</v>
      </c>
      <c r="B34" s="110" t="s">
        <v>161</v>
      </c>
      <c r="C34" s="161" t="s">
        <v>186</v>
      </c>
      <c r="D34" s="9" t="s">
        <v>30</v>
      </c>
      <c r="E34" s="112">
        <v>92</v>
      </c>
      <c r="F34" s="146">
        <f>0.06</f>
        <v>0.06</v>
      </c>
      <c r="G34" s="146">
        <f>0.05</f>
        <v>0.05</v>
      </c>
      <c r="H34" s="110" t="s">
        <v>35</v>
      </c>
      <c r="I34" s="110" t="s">
        <v>30</v>
      </c>
      <c r="J34" s="116">
        <v>1.01</v>
      </c>
      <c r="K34" s="115">
        <f t="shared" ref="K34:K45" si="13">E34*J34</f>
        <v>92.92</v>
      </c>
      <c r="L34" s="146">
        <v>0.34</v>
      </c>
      <c r="M34" s="117">
        <f t="shared" ref="M34:M35" si="14">J34*L34*1.13226</f>
        <v>0.38881808400000006</v>
      </c>
      <c r="N34" s="146">
        <f t="shared" ref="N34:N35" si="15">F34*2.43749</f>
        <v>0.1462494</v>
      </c>
      <c r="O34" s="146">
        <f t="shared" ref="O34:O35" si="16">G34*3.04857</f>
        <v>0.15242849999999999</v>
      </c>
      <c r="P34" s="117">
        <f t="shared" ref="P34:P35" si="17">SUM(M34:M34,N34,O34)</f>
        <v>0.687495984</v>
      </c>
      <c r="Q34" s="117">
        <f t="shared" ref="Q34:Q35" si="18">E34*P34</f>
        <v>63.249630527999997</v>
      </c>
    </row>
    <row r="35" spans="1:17" ht="30">
      <c r="A35" s="105">
        <v>3</v>
      </c>
      <c r="B35" s="142" t="s">
        <v>118</v>
      </c>
      <c r="C35" s="163" t="s">
        <v>292</v>
      </c>
      <c r="D35" s="9" t="s">
        <v>44</v>
      </c>
      <c r="E35" s="112">
        <v>92</v>
      </c>
      <c r="F35" s="146">
        <v>0</v>
      </c>
      <c r="G35" s="146">
        <v>0</v>
      </c>
      <c r="H35" s="110" t="s">
        <v>293</v>
      </c>
      <c r="I35" s="110" t="s">
        <v>30</v>
      </c>
      <c r="J35" s="116">
        <v>1</v>
      </c>
      <c r="K35" s="136">
        <f t="shared" si="13"/>
        <v>92</v>
      </c>
      <c r="L35" s="146">
        <v>0.1</v>
      </c>
      <c r="M35" s="117">
        <f t="shared" si="14"/>
        <v>0.11322600000000001</v>
      </c>
      <c r="N35" s="146">
        <f t="shared" si="15"/>
        <v>0</v>
      </c>
      <c r="O35" s="146">
        <f t="shared" si="16"/>
        <v>0</v>
      </c>
      <c r="P35" s="117">
        <f t="shared" si="17"/>
        <v>0.11322600000000001</v>
      </c>
      <c r="Q35" s="117">
        <f t="shared" si="18"/>
        <v>10.416792000000001</v>
      </c>
    </row>
    <row r="36" spans="1:17" ht="36" customHeight="1">
      <c r="A36" s="105">
        <v>4</v>
      </c>
      <c r="B36" s="110" t="s">
        <v>122</v>
      </c>
      <c r="C36" s="163" t="s">
        <v>188</v>
      </c>
      <c r="D36" s="9" t="s">
        <v>31</v>
      </c>
      <c r="E36" s="112">
        <v>1</v>
      </c>
      <c r="F36" s="146">
        <v>0.79</v>
      </c>
      <c r="G36" s="146">
        <v>0.6</v>
      </c>
      <c r="H36" s="110" t="s">
        <v>110</v>
      </c>
      <c r="I36" s="115" t="s">
        <v>31</v>
      </c>
      <c r="J36" s="118">
        <v>1</v>
      </c>
      <c r="K36" s="115">
        <f t="shared" si="13"/>
        <v>1</v>
      </c>
      <c r="L36" s="146">
        <v>15.83</v>
      </c>
      <c r="M36" s="117">
        <f t="shared" ref="M36:M47" si="19">J36*L36*1.13226</f>
        <v>17.923675800000002</v>
      </c>
      <c r="N36" s="146">
        <f t="shared" ref="N36:N47" si="20">F36*2.43749</f>
        <v>1.9256171</v>
      </c>
      <c r="O36" s="146">
        <f t="shared" ref="O36:O47" si="21">G36*3.04857</f>
        <v>1.8291419999999998</v>
      </c>
      <c r="P36" s="117">
        <f t="shared" ref="P36:P47" si="22">SUM(M36:M36,N36,O36)</f>
        <v>21.678434900000003</v>
      </c>
      <c r="Q36" s="117">
        <f t="shared" ref="Q36:Q47" si="23">E36*P36</f>
        <v>21.678434900000003</v>
      </c>
    </row>
    <row r="37" spans="1:17" ht="33" customHeight="1">
      <c r="A37" s="105">
        <v>5</v>
      </c>
      <c r="B37" s="142" t="s">
        <v>123</v>
      </c>
      <c r="C37" s="163" t="s">
        <v>189</v>
      </c>
      <c r="D37" s="9" t="s">
        <v>31</v>
      </c>
      <c r="E37" s="112">
        <v>2</v>
      </c>
      <c r="F37" s="146">
        <v>0.22</v>
      </c>
      <c r="G37" s="146">
        <v>0.23</v>
      </c>
      <c r="H37" s="110" t="s">
        <v>111</v>
      </c>
      <c r="I37" s="115" t="s">
        <v>31</v>
      </c>
      <c r="J37" s="118">
        <v>1</v>
      </c>
      <c r="K37" s="115">
        <f t="shared" si="13"/>
        <v>2</v>
      </c>
      <c r="L37" s="146">
        <v>2</v>
      </c>
      <c r="M37" s="117">
        <f t="shared" si="19"/>
        <v>2.2645200000000001</v>
      </c>
      <c r="N37" s="146">
        <f t="shared" si="20"/>
        <v>0.53624779999999994</v>
      </c>
      <c r="O37" s="146">
        <f t="shared" si="21"/>
        <v>0.70117109999999994</v>
      </c>
      <c r="P37" s="117">
        <f t="shared" si="22"/>
        <v>3.5019388999999999</v>
      </c>
      <c r="Q37" s="117">
        <f t="shared" si="23"/>
        <v>7.0038777999999997</v>
      </c>
    </row>
    <row r="38" spans="1:17" ht="30">
      <c r="A38" s="105">
        <v>6</v>
      </c>
      <c r="B38" s="109" t="s">
        <v>112</v>
      </c>
      <c r="C38" s="161" t="s">
        <v>458</v>
      </c>
      <c r="D38" s="9" t="s">
        <v>113</v>
      </c>
      <c r="E38" s="173">
        <v>1.1000000000000001E-3</v>
      </c>
      <c r="F38" s="118">
        <v>190</v>
      </c>
      <c r="G38" s="118">
        <v>162</v>
      </c>
      <c r="H38" s="110"/>
      <c r="I38" s="110"/>
      <c r="J38" s="116"/>
      <c r="K38" s="136">
        <f t="shared" si="13"/>
        <v>0</v>
      </c>
      <c r="L38" s="146"/>
      <c r="M38" s="117">
        <f t="shared" si="19"/>
        <v>0</v>
      </c>
      <c r="N38" s="146">
        <f t="shared" si="20"/>
        <v>463.12309999999997</v>
      </c>
      <c r="O38" s="116">
        <f t="shared" si="21"/>
        <v>493.86833999999999</v>
      </c>
      <c r="P38" s="117">
        <f t="shared" si="22"/>
        <v>956.99144000000001</v>
      </c>
      <c r="Q38" s="117">
        <f t="shared" si="23"/>
        <v>1.052690584</v>
      </c>
    </row>
    <row r="39" spans="1:17" ht="21" customHeight="1">
      <c r="A39" s="105">
        <v>7</v>
      </c>
      <c r="B39" s="108" t="s">
        <v>164</v>
      </c>
      <c r="C39" s="161" t="s">
        <v>356</v>
      </c>
      <c r="D39" s="9" t="s">
        <v>31</v>
      </c>
      <c r="E39" s="172">
        <v>1</v>
      </c>
      <c r="F39" s="146">
        <v>0</v>
      </c>
      <c r="G39" s="146">
        <v>0</v>
      </c>
      <c r="H39" s="110" t="s">
        <v>299</v>
      </c>
      <c r="I39" s="115" t="s">
        <v>31</v>
      </c>
      <c r="J39" s="118">
        <v>1</v>
      </c>
      <c r="K39" s="136">
        <f t="shared" si="13"/>
        <v>1</v>
      </c>
      <c r="L39" s="146">
        <v>1.96</v>
      </c>
      <c r="M39" s="117">
        <f t="shared" si="19"/>
        <v>2.2192296000000002</v>
      </c>
      <c r="N39" s="146">
        <f t="shared" si="20"/>
        <v>0</v>
      </c>
      <c r="O39" s="146">
        <f t="shared" si="21"/>
        <v>0</v>
      </c>
      <c r="P39" s="117">
        <f t="shared" si="22"/>
        <v>2.2192296000000002</v>
      </c>
      <c r="Q39" s="117">
        <f t="shared" si="23"/>
        <v>2.2192296000000002</v>
      </c>
    </row>
    <row r="40" spans="1:17" ht="21" customHeight="1">
      <c r="A40" s="105">
        <v>8</v>
      </c>
      <c r="B40" s="108" t="s">
        <v>164</v>
      </c>
      <c r="C40" s="161" t="s">
        <v>446</v>
      </c>
      <c r="D40" s="9" t="s">
        <v>31</v>
      </c>
      <c r="E40" s="172">
        <v>1</v>
      </c>
      <c r="F40" s="146">
        <v>0</v>
      </c>
      <c r="G40" s="146">
        <v>0</v>
      </c>
      <c r="H40" s="110" t="s">
        <v>299</v>
      </c>
      <c r="I40" s="115" t="s">
        <v>31</v>
      </c>
      <c r="J40" s="118">
        <v>1</v>
      </c>
      <c r="K40" s="136">
        <f t="shared" si="13"/>
        <v>1</v>
      </c>
      <c r="L40" s="146">
        <v>0.75</v>
      </c>
      <c r="M40" s="117">
        <f t="shared" si="19"/>
        <v>0.84919500000000003</v>
      </c>
      <c r="N40" s="146">
        <f t="shared" si="20"/>
        <v>0</v>
      </c>
      <c r="O40" s="146">
        <f t="shared" si="21"/>
        <v>0</v>
      </c>
      <c r="P40" s="117">
        <f t="shared" si="22"/>
        <v>0.84919500000000003</v>
      </c>
      <c r="Q40" s="117">
        <f t="shared" si="23"/>
        <v>0.84919500000000003</v>
      </c>
    </row>
    <row r="41" spans="1:17" ht="30">
      <c r="A41" s="105">
        <v>9</v>
      </c>
      <c r="B41" s="108" t="s">
        <v>37</v>
      </c>
      <c r="C41" s="161" t="s">
        <v>447</v>
      </c>
      <c r="D41" s="9" t="s">
        <v>31</v>
      </c>
      <c r="E41" s="172">
        <v>1</v>
      </c>
      <c r="F41" s="146">
        <v>0.23100000000000001</v>
      </c>
      <c r="G41" s="146">
        <v>0.151</v>
      </c>
      <c r="H41" s="110" t="s">
        <v>160</v>
      </c>
      <c r="I41" s="115" t="s">
        <v>31</v>
      </c>
      <c r="J41" s="118">
        <v>1</v>
      </c>
      <c r="K41" s="115">
        <f t="shared" si="13"/>
        <v>1</v>
      </c>
      <c r="L41" s="146">
        <v>8.33</v>
      </c>
      <c r="M41" s="117">
        <f t="shared" si="19"/>
        <v>9.4317258000000006</v>
      </c>
      <c r="N41" s="146">
        <f t="shared" si="20"/>
        <v>0.56306018999999996</v>
      </c>
      <c r="O41" s="146">
        <f t="shared" si="21"/>
        <v>0.46033406999999993</v>
      </c>
      <c r="P41" s="117">
        <f t="shared" si="22"/>
        <v>10.45512006</v>
      </c>
      <c r="Q41" s="117">
        <f t="shared" si="23"/>
        <v>10.45512006</v>
      </c>
    </row>
    <row r="42" spans="1:17" ht="30">
      <c r="A42" s="105">
        <v>10</v>
      </c>
      <c r="B42" s="108" t="s">
        <v>37</v>
      </c>
      <c r="C42" s="161" t="s">
        <v>332</v>
      </c>
      <c r="D42" s="9" t="s">
        <v>31</v>
      </c>
      <c r="E42" s="172">
        <v>1</v>
      </c>
      <c r="F42" s="146">
        <f>2.31/10</f>
        <v>0.23100000000000001</v>
      </c>
      <c r="G42" s="146">
        <f>1.51/10</f>
        <v>0.151</v>
      </c>
      <c r="H42" s="110" t="s">
        <v>153</v>
      </c>
      <c r="I42" s="115" t="s">
        <v>31</v>
      </c>
      <c r="J42" s="118">
        <v>1</v>
      </c>
      <c r="K42" s="115">
        <f t="shared" ref="K42:K43" si="24">E42*J42</f>
        <v>1</v>
      </c>
      <c r="L42" s="146">
        <v>0.7</v>
      </c>
      <c r="M42" s="117">
        <f t="shared" si="19"/>
        <v>0.79258200000000001</v>
      </c>
      <c r="N42" s="146">
        <f t="shared" si="20"/>
        <v>0.56306018999999996</v>
      </c>
      <c r="O42" s="146">
        <f t="shared" si="21"/>
        <v>0.46033406999999993</v>
      </c>
      <c r="P42" s="117">
        <f t="shared" si="22"/>
        <v>1.8159762599999998</v>
      </c>
      <c r="Q42" s="117">
        <f t="shared" si="23"/>
        <v>1.8159762599999998</v>
      </c>
    </row>
    <row r="43" spans="1:17" ht="26.25" customHeight="1">
      <c r="A43" s="215">
        <v>11</v>
      </c>
      <c r="B43" s="217" t="s">
        <v>139</v>
      </c>
      <c r="C43" s="235" t="s">
        <v>163</v>
      </c>
      <c r="D43" s="237" t="s">
        <v>39</v>
      </c>
      <c r="E43" s="246">
        <v>4.8</v>
      </c>
      <c r="F43" s="224">
        <f>14.8/1000</f>
        <v>1.4800000000000001E-2</v>
      </c>
      <c r="G43" s="224">
        <f>4.98/1000</f>
        <v>4.9800000000000001E-3</v>
      </c>
      <c r="H43" s="110" t="s">
        <v>131</v>
      </c>
      <c r="I43" s="115" t="s">
        <v>39</v>
      </c>
      <c r="J43" s="116">
        <v>1</v>
      </c>
      <c r="K43" s="115">
        <f t="shared" si="24"/>
        <v>4.8</v>
      </c>
      <c r="L43" s="143">
        <v>0.47899999999999998</v>
      </c>
      <c r="M43" s="117">
        <f t="shared" si="19"/>
        <v>0.54235253999999999</v>
      </c>
      <c r="N43" s="204">
        <f>F43*2.43749</f>
        <v>3.6074851999999998E-2</v>
      </c>
      <c r="O43" s="204">
        <f>G43*3.04857</f>
        <v>1.5181878599999999E-2</v>
      </c>
      <c r="P43" s="204">
        <f>SUM(M43:M44,N43,O43)</f>
        <v>0.59890824740000004</v>
      </c>
      <c r="Q43" s="204">
        <f>E43*P43</f>
        <v>2.8747595875200003</v>
      </c>
    </row>
    <row r="44" spans="1:17" ht="26.25" customHeight="1">
      <c r="A44" s="216"/>
      <c r="B44" s="218"/>
      <c r="C44" s="236"/>
      <c r="D44" s="238"/>
      <c r="E44" s="247"/>
      <c r="F44" s="225"/>
      <c r="G44" s="225"/>
      <c r="H44" s="110" t="s">
        <v>38</v>
      </c>
      <c r="I44" s="115" t="s">
        <v>39</v>
      </c>
      <c r="J44" s="143">
        <v>4.0000000000000001E-3</v>
      </c>
      <c r="K44" s="115">
        <f>E43*J44</f>
        <v>1.9199999999999998E-2</v>
      </c>
      <c r="L44" s="146">
        <v>1.17</v>
      </c>
      <c r="M44" s="117">
        <f t="shared" si="19"/>
        <v>5.2989768000000007E-3</v>
      </c>
      <c r="N44" s="205"/>
      <c r="O44" s="205"/>
      <c r="P44" s="205"/>
      <c r="Q44" s="205"/>
    </row>
    <row r="45" spans="1:17" ht="44.25" customHeight="1">
      <c r="A45" s="105">
        <v>12</v>
      </c>
      <c r="B45" s="150" t="s">
        <v>140</v>
      </c>
      <c r="C45" s="161" t="s">
        <v>448</v>
      </c>
      <c r="D45" s="9" t="s">
        <v>116</v>
      </c>
      <c r="E45" s="165">
        <v>0.2</v>
      </c>
      <c r="F45" s="146">
        <f>28.1/100</f>
        <v>0.28100000000000003</v>
      </c>
      <c r="G45" s="146">
        <f>1.66/100</f>
        <v>1.66E-2</v>
      </c>
      <c r="H45" s="110" t="s">
        <v>141</v>
      </c>
      <c r="I45" s="115" t="s">
        <v>39</v>
      </c>
      <c r="J45" s="116">
        <v>3</v>
      </c>
      <c r="K45" s="115">
        <f t="shared" si="13"/>
        <v>0.60000000000000009</v>
      </c>
      <c r="L45" s="143">
        <v>0.16500000000000001</v>
      </c>
      <c r="M45" s="117">
        <f t="shared" si="19"/>
        <v>0.56046870000000004</v>
      </c>
      <c r="N45" s="146">
        <f t="shared" si="20"/>
        <v>0.68493469000000007</v>
      </c>
      <c r="O45" s="146">
        <f t="shared" si="21"/>
        <v>5.0606261999999999E-2</v>
      </c>
      <c r="P45" s="117">
        <f t="shared" si="22"/>
        <v>1.2960096520000002</v>
      </c>
      <c r="Q45" s="117">
        <f t="shared" si="23"/>
        <v>0.25920193040000006</v>
      </c>
    </row>
    <row r="46" spans="1:17" ht="36" customHeight="1">
      <c r="A46" s="105">
        <v>13</v>
      </c>
      <c r="B46" s="110" t="s">
        <v>143</v>
      </c>
      <c r="C46" s="161" t="s">
        <v>187</v>
      </c>
      <c r="D46" s="9" t="s">
        <v>30</v>
      </c>
      <c r="E46" s="112">
        <v>92</v>
      </c>
      <c r="F46" s="143">
        <v>2.98E-2</v>
      </c>
      <c r="G46" s="146">
        <v>0</v>
      </c>
      <c r="H46" s="110" t="s">
        <v>127</v>
      </c>
      <c r="I46" s="110" t="s">
        <v>126</v>
      </c>
      <c r="J46" s="146">
        <f>31.1/1000</f>
        <v>3.1100000000000003E-2</v>
      </c>
      <c r="K46" s="115">
        <f t="shared" ref="K46" si="25">E46*J46</f>
        <v>2.8612000000000002</v>
      </c>
      <c r="L46" s="146">
        <v>0.2</v>
      </c>
      <c r="M46" s="117">
        <f t="shared" si="19"/>
        <v>7.0426572000000008E-3</v>
      </c>
      <c r="N46" s="146">
        <f t="shared" si="20"/>
        <v>7.2637201999999998E-2</v>
      </c>
      <c r="O46" s="146">
        <f t="shared" si="21"/>
        <v>0</v>
      </c>
      <c r="P46" s="117">
        <f t="shared" si="22"/>
        <v>7.9679859199999994E-2</v>
      </c>
      <c r="Q46" s="117">
        <f t="shared" si="23"/>
        <v>7.3305470463999995</v>
      </c>
    </row>
    <row r="47" spans="1:17" ht="33" customHeight="1">
      <c r="A47" s="105">
        <v>14</v>
      </c>
      <c r="B47" s="110" t="s">
        <v>143</v>
      </c>
      <c r="C47" s="161" t="s">
        <v>449</v>
      </c>
      <c r="D47" s="9" t="s">
        <v>30</v>
      </c>
      <c r="E47" s="112">
        <v>1</v>
      </c>
      <c r="F47" s="143">
        <v>2.98E-2</v>
      </c>
      <c r="G47" s="146">
        <v>0</v>
      </c>
      <c r="H47" s="110" t="s">
        <v>127</v>
      </c>
      <c r="I47" s="110" t="s">
        <v>126</v>
      </c>
      <c r="J47" s="146">
        <f>31.1/1000</f>
        <v>3.1100000000000003E-2</v>
      </c>
      <c r="K47" s="115">
        <f t="shared" ref="K47" si="26">E47*J47</f>
        <v>3.1100000000000003E-2</v>
      </c>
      <c r="L47" s="146">
        <v>0.2</v>
      </c>
      <c r="M47" s="117">
        <f t="shared" si="19"/>
        <v>7.0426572000000008E-3</v>
      </c>
      <c r="N47" s="146">
        <f t="shared" si="20"/>
        <v>7.2637201999999998E-2</v>
      </c>
      <c r="O47" s="146">
        <f t="shared" si="21"/>
        <v>0</v>
      </c>
      <c r="P47" s="117">
        <f t="shared" si="22"/>
        <v>7.9679859199999994E-2</v>
      </c>
      <c r="Q47" s="117">
        <f t="shared" si="23"/>
        <v>7.9679859199999994E-2</v>
      </c>
    </row>
    <row r="48" spans="1:17">
      <c r="A48" s="9"/>
      <c r="B48" s="10"/>
      <c r="C48" s="11" t="s">
        <v>32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9">
        <f>SUM(Q19:Q47)</f>
        <v>1005.2557266007</v>
      </c>
    </row>
    <row r="49" spans="1:18">
      <c r="A49" s="9"/>
      <c r="B49" s="10"/>
      <c r="C49" s="11" t="s">
        <v>222</v>
      </c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9">
        <f>+Q48*0.133</f>
        <v>133.69901163789311</v>
      </c>
    </row>
    <row r="50" spans="1:18">
      <c r="A50" s="9"/>
      <c r="B50" s="10"/>
      <c r="C50" s="13" t="s">
        <v>223</v>
      </c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9">
        <f>SUM(Q48:Q49)</f>
        <v>1138.9547382385931</v>
      </c>
    </row>
    <row r="51" spans="1:18">
      <c r="A51" s="9"/>
      <c r="B51" s="10"/>
      <c r="C51" s="13" t="s">
        <v>224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9">
        <f>+Q50*0.11</f>
        <v>125.28502120624525</v>
      </c>
    </row>
    <row r="52" spans="1:18" ht="15.75">
      <c r="A52" s="9"/>
      <c r="B52" s="10"/>
      <c r="C52" s="13" t="s">
        <v>223</v>
      </c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9">
        <f>SUM(Q50:Q51)</f>
        <v>1264.2397594448385</v>
      </c>
      <c r="R52" s="29"/>
    </row>
    <row r="57" spans="1:18">
      <c r="C57" s="7" t="s">
        <v>42</v>
      </c>
      <c r="D57" s="6"/>
      <c r="E57" s="6"/>
      <c r="F57" s="6" t="s">
        <v>43</v>
      </c>
    </row>
  </sheetData>
  <mergeCells count="30">
    <mergeCell ref="L7:O7"/>
    <mergeCell ref="C1:O1"/>
    <mergeCell ref="E3:H3"/>
    <mergeCell ref="D4:J4"/>
    <mergeCell ref="A5:Q5"/>
    <mergeCell ref="A6:Q6"/>
    <mergeCell ref="A18:D18"/>
    <mergeCell ref="A14:A15"/>
    <mergeCell ref="B14:B15"/>
    <mergeCell ref="C14:C15"/>
    <mergeCell ref="D14:D15"/>
    <mergeCell ref="H14:H15"/>
    <mergeCell ref="I14:L14"/>
    <mergeCell ref="M14:O14"/>
    <mergeCell ref="P14:Q14"/>
    <mergeCell ref="A17:D17"/>
    <mergeCell ref="E14:E15"/>
    <mergeCell ref="F14:G14"/>
    <mergeCell ref="Q43:Q44"/>
    <mergeCell ref="A32:D32"/>
    <mergeCell ref="A43:A44"/>
    <mergeCell ref="B43:B44"/>
    <mergeCell ref="C43:C44"/>
    <mergeCell ref="D43:D44"/>
    <mergeCell ref="E43:E44"/>
    <mergeCell ref="F43:F44"/>
    <mergeCell ref="G43:G44"/>
    <mergeCell ref="N43:N44"/>
    <mergeCell ref="O43:O44"/>
    <mergeCell ref="P43:P44"/>
  </mergeCells>
  <pageMargins left="0.24" right="0.16" top="0.63" bottom="0.35" header="0.2" footer="0.2"/>
  <pageSetup paperSize="9" scale="82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FC921-A37D-44EB-97AD-DC082A9637D9}">
  <sheetPr>
    <tabColor rgb="FF92D050"/>
  </sheetPr>
  <dimension ref="A1:R58"/>
  <sheetViews>
    <sheetView view="pageBreakPreview" topLeftCell="A36" zoomScaleNormal="100" zoomScaleSheetLayoutView="100" workbookViewId="0">
      <selection activeCell="C30" sqref="C30"/>
    </sheetView>
  </sheetViews>
  <sheetFormatPr defaultRowHeight="1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30.75" customHeight="1">
      <c r="B1" s="77"/>
      <c r="C1" s="228" t="s">
        <v>264</v>
      </c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77"/>
      <c r="Q1" s="77"/>
    </row>
    <row r="2" spans="1:17" ht="18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37"/>
      <c r="N2" s="79"/>
      <c r="O2" s="79"/>
      <c r="P2" s="79"/>
      <c r="Q2" s="79"/>
    </row>
    <row r="3" spans="1:17">
      <c r="B3" s="78"/>
      <c r="C3" s="78"/>
      <c r="D3" s="78"/>
      <c r="E3" s="229" t="s">
        <v>443</v>
      </c>
      <c r="F3" s="229"/>
      <c r="G3" s="229"/>
      <c r="H3" s="229"/>
      <c r="I3" s="78"/>
      <c r="J3" s="78"/>
      <c r="K3" s="78"/>
      <c r="L3" s="78"/>
      <c r="M3" s="78"/>
      <c r="N3" s="78"/>
      <c r="O3" s="78"/>
      <c r="P3" s="78"/>
      <c r="Q3" s="78"/>
    </row>
    <row r="4" spans="1:17">
      <c r="B4" s="15"/>
      <c r="C4" s="15"/>
      <c r="D4" s="230" t="s">
        <v>616</v>
      </c>
      <c r="E4" s="230"/>
      <c r="F4" s="230"/>
      <c r="G4" s="230"/>
      <c r="H4" s="230"/>
      <c r="I4" s="230"/>
      <c r="J4" s="230"/>
      <c r="K4" s="15"/>
      <c r="L4" s="15"/>
      <c r="M4" s="15"/>
      <c r="N4" s="15"/>
      <c r="O4" s="15"/>
      <c r="P4" s="15"/>
      <c r="Q4" s="15"/>
    </row>
    <row r="5" spans="1:17" ht="15.75">
      <c r="A5" s="231" t="s">
        <v>1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</row>
    <row r="6" spans="1:17" ht="15.75">
      <c r="A6" s="232"/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</row>
    <row r="7" spans="1:17" ht="15.75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33" t="s">
        <v>2</v>
      </c>
      <c r="M7" s="233"/>
      <c r="N7" s="233"/>
      <c r="O7" s="233"/>
      <c r="P7" s="80">
        <f>+Q53</f>
        <v>2663.3537683101285</v>
      </c>
      <c r="Q7" s="81" t="s">
        <v>3</v>
      </c>
    </row>
    <row r="8" spans="1:17" ht="15.75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267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>
      <c r="A10" s="1"/>
      <c r="B10" s="1"/>
      <c r="C10" s="17" t="s">
        <v>7</v>
      </c>
      <c r="D10" s="81"/>
      <c r="E10" s="145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>
      <c r="A12" s="1"/>
      <c r="B12" s="1"/>
      <c r="C12" s="17" t="s">
        <v>9</v>
      </c>
      <c r="D12" s="81"/>
      <c r="E12" s="17" t="s">
        <v>268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>
      <c r="A14" s="223" t="s">
        <v>10</v>
      </c>
      <c r="B14" s="223" t="s">
        <v>11</v>
      </c>
      <c r="C14" s="223" t="s">
        <v>12</v>
      </c>
      <c r="D14" s="223" t="s">
        <v>46</v>
      </c>
      <c r="E14" s="234" t="s">
        <v>13</v>
      </c>
      <c r="F14" s="234" t="s">
        <v>14</v>
      </c>
      <c r="G14" s="234"/>
      <c r="H14" s="223" t="s">
        <v>15</v>
      </c>
      <c r="I14" s="223" t="s">
        <v>16</v>
      </c>
      <c r="J14" s="223"/>
      <c r="K14" s="223"/>
      <c r="L14" s="223"/>
      <c r="M14" s="223" t="s">
        <v>17</v>
      </c>
      <c r="N14" s="223"/>
      <c r="O14" s="223"/>
      <c r="P14" s="223" t="s">
        <v>18</v>
      </c>
      <c r="Q14" s="223"/>
    </row>
    <row r="15" spans="1:17" ht="45">
      <c r="A15" s="223"/>
      <c r="B15" s="223"/>
      <c r="C15" s="223"/>
      <c r="D15" s="223"/>
      <c r="E15" s="234"/>
      <c r="F15" s="118" t="s">
        <v>19</v>
      </c>
      <c r="G15" s="118" t="s">
        <v>20</v>
      </c>
      <c r="H15" s="223"/>
      <c r="I15" s="118" t="s">
        <v>21</v>
      </c>
      <c r="J15" s="118" t="s">
        <v>22</v>
      </c>
      <c r="K15" s="118" t="s">
        <v>23</v>
      </c>
      <c r="L15" s="118" t="s">
        <v>24</v>
      </c>
      <c r="M15" s="110" t="s">
        <v>25</v>
      </c>
      <c r="N15" s="110" t="s">
        <v>26</v>
      </c>
      <c r="O15" s="110" t="s">
        <v>27</v>
      </c>
      <c r="P15" s="110" t="s">
        <v>28</v>
      </c>
      <c r="Q15" s="110" t="s">
        <v>29</v>
      </c>
    </row>
    <row r="16" spans="1:17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32.25" customHeight="1">
      <c r="A17" s="221" t="s">
        <v>616</v>
      </c>
      <c r="B17" s="221"/>
      <c r="C17" s="221"/>
      <c r="D17" s="221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ht="21.75" customHeight="1">
      <c r="A18" s="206" t="s">
        <v>444</v>
      </c>
      <c r="B18" s="206"/>
      <c r="C18" s="206"/>
      <c r="D18" s="206"/>
      <c r="E18" s="8"/>
      <c r="F18" s="12"/>
      <c r="G18" s="12"/>
      <c r="H18" s="12"/>
      <c r="I18" s="12"/>
      <c r="J18" s="12"/>
      <c r="K18" s="115"/>
      <c r="L18" s="146"/>
      <c r="M18" s="117"/>
      <c r="N18" s="146"/>
      <c r="O18" s="146"/>
      <c r="P18" s="117"/>
      <c r="Q18" s="117"/>
    </row>
    <row r="19" spans="1:17" ht="36" customHeight="1">
      <c r="A19" s="105">
        <v>1</v>
      </c>
      <c r="B19" s="150" t="s">
        <v>158</v>
      </c>
      <c r="C19" s="161" t="s">
        <v>337</v>
      </c>
      <c r="D19" s="9" t="s">
        <v>134</v>
      </c>
      <c r="E19" s="124">
        <v>109</v>
      </c>
      <c r="F19" s="143">
        <f>13.3/1000</f>
        <v>1.3300000000000001E-2</v>
      </c>
      <c r="G19" s="146">
        <f>284.29/1000</f>
        <v>0.28429000000000004</v>
      </c>
      <c r="H19" s="110"/>
      <c r="I19" s="115"/>
      <c r="J19" s="116"/>
      <c r="K19" s="115">
        <f t="shared" ref="K19:K31" si="0">E19*J19</f>
        <v>0</v>
      </c>
      <c r="L19" s="146"/>
      <c r="M19" s="117">
        <f t="shared" ref="M19:M21" si="1">J19*L19*1.13226</f>
        <v>0</v>
      </c>
      <c r="N19" s="146">
        <f t="shared" ref="N19:N31" si="2">F19*2.43749</f>
        <v>3.2418617000000004E-2</v>
      </c>
      <c r="O19" s="146">
        <f t="shared" ref="O19:O31" si="3">G19*3.04857</f>
        <v>0.86667796530000007</v>
      </c>
      <c r="P19" s="117">
        <f t="shared" ref="P19:P31" si="4">SUM(M19:M19,N19,O19)</f>
        <v>0.89909658230000011</v>
      </c>
      <c r="Q19" s="117">
        <f t="shared" ref="Q19:Q31" si="5">E19*P19</f>
        <v>98.001527470700012</v>
      </c>
    </row>
    <row r="20" spans="1:17" ht="34.5" customHeight="1">
      <c r="A20" s="105">
        <v>2</v>
      </c>
      <c r="B20" s="142" t="s">
        <v>271</v>
      </c>
      <c r="C20" s="161" t="s">
        <v>338</v>
      </c>
      <c r="D20" s="9" t="s">
        <v>272</v>
      </c>
      <c r="E20" s="124">
        <v>58</v>
      </c>
      <c r="F20" s="143">
        <f>10.6/1000</f>
        <v>1.06E-2</v>
      </c>
      <c r="G20" s="143">
        <f>224.4/1000</f>
        <v>0.22440000000000002</v>
      </c>
      <c r="H20" s="110"/>
      <c r="I20" s="115"/>
      <c r="J20" s="116"/>
      <c r="K20" s="115">
        <f t="shared" si="0"/>
        <v>0</v>
      </c>
      <c r="L20" s="118"/>
      <c r="M20" s="117">
        <f t="shared" si="1"/>
        <v>0</v>
      </c>
      <c r="N20" s="146">
        <f t="shared" si="2"/>
        <v>2.5837394E-2</v>
      </c>
      <c r="O20" s="146">
        <f t="shared" si="3"/>
        <v>0.68409910799999996</v>
      </c>
      <c r="P20" s="117">
        <f t="shared" si="4"/>
        <v>0.70993650199999991</v>
      </c>
      <c r="Q20" s="117">
        <f t="shared" si="5"/>
        <v>41.176317115999993</v>
      </c>
    </row>
    <row r="21" spans="1:17" ht="42.75" customHeight="1">
      <c r="A21" s="105">
        <v>3</v>
      </c>
      <c r="B21" s="142" t="s">
        <v>273</v>
      </c>
      <c r="C21" s="161" t="s">
        <v>411</v>
      </c>
      <c r="D21" s="9" t="s">
        <v>134</v>
      </c>
      <c r="E21" s="124">
        <v>19</v>
      </c>
      <c r="F21" s="146">
        <v>1.94</v>
      </c>
      <c r="G21" s="146">
        <v>0</v>
      </c>
      <c r="H21" s="110"/>
      <c r="I21" s="115"/>
      <c r="J21" s="116"/>
      <c r="K21" s="115">
        <f t="shared" si="0"/>
        <v>0</v>
      </c>
      <c r="L21" s="146"/>
      <c r="M21" s="117">
        <f t="shared" si="1"/>
        <v>0</v>
      </c>
      <c r="N21" s="146">
        <f t="shared" si="2"/>
        <v>4.7287305999999996</v>
      </c>
      <c r="O21" s="146">
        <f t="shared" si="3"/>
        <v>0</v>
      </c>
      <c r="P21" s="117">
        <f t="shared" si="4"/>
        <v>4.7287305999999996</v>
      </c>
      <c r="Q21" s="117">
        <f t="shared" si="5"/>
        <v>89.845881399999996</v>
      </c>
    </row>
    <row r="22" spans="1:17" ht="36" customHeight="1">
      <c r="A22" s="105">
        <v>4</v>
      </c>
      <c r="B22" s="150" t="s">
        <v>228</v>
      </c>
      <c r="C22" s="161" t="s">
        <v>276</v>
      </c>
      <c r="D22" s="9" t="s">
        <v>182</v>
      </c>
      <c r="E22" s="124">
        <v>218</v>
      </c>
      <c r="F22" s="146">
        <v>0</v>
      </c>
      <c r="G22" s="146">
        <v>0.39</v>
      </c>
      <c r="H22" s="110"/>
      <c r="I22" s="115"/>
      <c r="J22" s="116"/>
      <c r="K22" s="115">
        <f t="shared" si="0"/>
        <v>0</v>
      </c>
      <c r="L22" s="146"/>
      <c r="M22" s="117">
        <f>J22*L22*1.13226</f>
        <v>0</v>
      </c>
      <c r="N22" s="146">
        <f t="shared" si="2"/>
        <v>0</v>
      </c>
      <c r="O22" s="146">
        <f t="shared" si="3"/>
        <v>1.1889422999999999</v>
      </c>
      <c r="P22" s="117">
        <f t="shared" si="4"/>
        <v>1.1889422999999999</v>
      </c>
      <c r="Q22" s="117">
        <f t="shared" si="5"/>
        <v>259.18942139999996</v>
      </c>
    </row>
    <row r="23" spans="1:17" ht="30">
      <c r="A23" s="105">
        <v>5</v>
      </c>
      <c r="B23" s="119" t="s">
        <v>277</v>
      </c>
      <c r="C23" s="161" t="s">
        <v>340</v>
      </c>
      <c r="D23" s="9" t="s">
        <v>134</v>
      </c>
      <c r="E23" s="124">
        <v>72</v>
      </c>
      <c r="F23" s="143">
        <f>17.5/1000</f>
        <v>1.7500000000000002E-2</v>
      </c>
      <c r="G23" s="146">
        <f>375.02/1000</f>
        <v>0.37501999999999996</v>
      </c>
      <c r="H23" s="110"/>
      <c r="I23" s="115"/>
      <c r="J23" s="116"/>
      <c r="K23" s="115">
        <f t="shared" si="0"/>
        <v>0</v>
      </c>
      <c r="L23" s="118"/>
      <c r="M23" s="117">
        <f t="shared" ref="M23:M31" si="6">J23*L23*1.13226</f>
        <v>0</v>
      </c>
      <c r="N23" s="146">
        <f t="shared" si="2"/>
        <v>4.2656075000000002E-2</v>
      </c>
      <c r="O23" s="146">
        <f t="shared" si="3"/>
        <v>1.1432747213999999</v>
      </c>
      <c r="P23" s="117">
        <f t="shared" si="4"/>
        <v>1.1859307963999999</v>
      </c>
      <c r="Q23" s="117">
        <f t="shared" si="5"/>
        <v>85.387017340799986</v>
      </c>
    </row>
    <row r="24" spans="1:17" ht="39" customHeight="1">
      <c r="A24" s="105">
        <v>6</v>
      </c>
      <c r="B24" s="20" t="s">
        <v>278</v>
      </c>
      <c r="C24" s="161" t="s">
        <v>341</v>
      </c>
      <c r="D24" s="9" t="s">
        <v>272</v>
      </c>
      <c r="E24" s="123">
        <v>8</v>
      </c>
      <c r="F24" s="146">
        <f>474/100</f>
        <v>4.74</v>
      </c>
      <c r="G24" s="146">
        <v>0</v>
      </c>
      <c r="H24" s="110"/>
      <c r="I24" s="115"/>
      <c r="J24" s="116"/>
      <c r="K24" s="115">
        <f t="shared" si="0"/>
        <v>0</v>
      </c>
      <c r="L24" s="118"/>
      <c r="M24" s="117">
        <f t="shared" si="6"/>
        <v>0</v>
      </c>
      <c r="N24" s="146">
        <f t="shared" si="2"/>
        <v>11.553702599999999</v>
      </c>
      <c r="O24" s="146">
        <f t="shared" si="3"/>
        <v>0</v>
      </c>
      <c r="P24" s="117">
        <f t="shared" si="4"/>
        <v>11.553702599999999</v>
      </c>
      <c r="Q24" s="117">
        <f t="shared" si="5"/>
        <v>92.429620799999995</v>
      </c>
    </row>
    <row r="25" spans="1:17" ht="30">
      <c r="A25" s="105">
        <v>7</v>
      </c>
      <c r="B25" s="20" t="s">
        <v>282</v>
      </c>
      <c r="C25" s="161" t="s">
        <v>281</v>
      </c>
      <c r="D25" s="9" t="s">
        <v>134</v>
      </c>
      <c r="E25" s="123">
        <v>8</v>
      </c>
      <c r="F25" s="143">
        <f>13.3/1000</f>
        <v>1.3300000000000001E-2</v>
      </c>
      <c r="G25" s="146">
        <f>284.29/1000</f>
        <v>0.28429000000000004</v>
      </c>
      <c r="H25" s="110"/>
      <c r="I25" s="115"/>
      <c r="J25" s="116"/>
      <c r="K25" s="115">
        <f t="shared" si="0"/>
        <v>0</v>
      </c>
      <c r="L25" s="118"/>
      <c r="M25" s="117">
        <f t="shared" si="6"/>
        <v>0</v>
      </c>
      <c r="N25" s="146">
        <f t="shared" si="2"/>
        <v>3.2418617000000004E-2</v>
      </c>
      <c r="O25" s="146">
        <f t="shared" si="3"/>
        <v>0.86667796530000007</v>
      </c>
      <c r="P25" s="117">
        <f t="shared" si="4"/>
        <v>0.89909658230000011</v>
      </c>
      <c r="Q25" s="117">
        <f t="shared" si="5"/>
        <v>7.1927726584000009</v>
      </c>
    </row>
    <row r="26" spans="1:17" ht="33.75" customHeight="1">
      <c r="A26" s="105">
        <v>8</v>
      </c>
      <c r="B26" s="20" t="s">
        <v>280</v>
      </c>
      <c r="C26" s="161" t="s">
        <v>276</v>
      </c>
      <c r="D26" s="9" t="s">
        <v>182</v>
      </c>
      <c r="E26" s="124">
        <v>184</v>
      </c>
      <c r="F26" s="146">
        <v>0</v>
      </c>
      <c r="G26" s="146">
        <v>0.39</v>
      </c>
      <c r="H26" s="110"/>
      <c r="I26" s="115"/>
      <c r="J26" s="116"/>
      <c r="K26" s="115">
        <f t="shared" si="0"/>
        <v>0</v>
      </c>
      <c r="L26" s="118"/>
      <c r="M26" s="117">
        <f t="shared" si="6"/>
        <v>0</v>
      </c>
      <c r="N26" s="146">
        <f t="shared" si="2"/>
        <v>0</v>
      </c>
      <c r="O26" s="146">
        <f t="shared" si="3"/>
        <v>1.1889422999999999</v>
      </c>
      <c r="P26" s="117">
        <f t="shared" si="4"/>
        <v>1.1889422999999999</v>
      </c>
      <c r="Q26" s="117">
        <f t="shared" si="5"/>
        <v>218.76538319999997</v>
      </c>
    </row>
    <row r="27" spans="1:17" ht="45">
      <c r="A27" s="105">
        <v>9</v>
      </c>
      <c r="B27" s="20" t="s">
        <v>283</v>
      </c>
      <c r="C27" s="161" t="s">
        <v>236</v>
      </c>
      <c r="D27" s="9" t="s">
        <v>134</v>
      </c>
      <c r="E27" s="165">
        <v>14</v>
      </c>
      <c r="F27" s="146">
        <f>1.94*1.2</f>
        <v>2.3279999999999998</v>
      </c>
      <c r="G27" s="146">
        <v>0</v>
      </c>
      <c r="H27" s="110"/>
      <c r="I27" s="115"/>
      <c r="J27" s="116"/>
      <c r="K27" s="115">
        <f t="shared" si="0"/>
        <v>0</v>
      </c>
      <c r="L27" s="146"/>
      <c r="M27" s="117">
        <f t="shared" si="6"/>
        <v>0</v>
      </c>
      <c r="N27" s="146">
        <f t="shared" si="2"/>
        <v>5.6744767199999995</v>
      </c>
      <c r="O27" s="146">
        <f t="shared" si="3"/>
        <v>0</v>
      </c>
      <c r="P27" s="117">
        <f t="shared" si="4"/>
        <v>5.6744767199999995</v>
      </c>
      <c r="Q27" s="117">
        <f t="shared" si="5"/>
        <v>79.442674079999989</v>
      </c>
    </row>
    <row r="28" spans="1:17" ht="33.75" customHeight="1">
      <c r="A28" s="105">
        <v>10</v>
      </c>
      <c r="B28" s="20" t="s">
        <v>33</v>
      </c>
      <c r="C28" s="161" t="s">
        <v>148</v>
      </c>
      <c r="D28" s="9" t="s">
        <v>45</v>
      </c>
      <c r="E28" s="165">
        <v>14</v>
      </c>
      <c r="F28" s="146">
        <v>0.89</v>
      </c>
      <c r="G28" s="146">
        <v>0</v>
      </c>
      <c r="H28" s="20" t="s">
        <v>34</v>
      </c>
      <c r="I28" s="20" t="s">
        <v>45</v>
      </c>
      <c r="J28" s="123">
        <v>1.1000000000000001</v>
      </c>
      <c r="K28" s="115">
        <f t="shared" si="0"/>
        <v>15.400000000000002</v>
      </c>
      <c r="L28" s="146">
        <v>3</v>
      </c>
      <c r="M28" s="117">
        <f t="shared" si="6"/>
        <v>3.7364580000000003</v>
      </c>
      <c r="N28" s="146">
        <f t="shared" si="2"/>
        <v>2.1693661</v>
      </c>
      <c r="O28" s="146">
        <f t="shared" si="3"/>
        <v>0</v>
      </c>
      <c r="P28" s="117">
        <f t="shared" si="4"/>
        <v>5.9058241000000002</v>
      </c>
      <c r="Q28" s="117">
        <f t="shared" si="5"/>
        <v>82.681537399999996</v>
      </c>
    </row>
    <row r="29" spans="1:17" ht="30">
      <c r="A29" s="105">
        <v>11</v>
      </c>
      <c r="B29" s="142" t="s">
        <v>284</v>
      </c>
      <c r="C29" s="163" t="s">
        <v>285</v>
      </c>
      <c r="D29" s="9" t="s">
        <v>134</v>
      </c>
      <c r="E29" s="175">
        <v>48</v>
      </c>
      <c r="F29" s="146">
        <v>0.89</v>
      </c>
      <c r="G29" s="146">
        <v>0</v>
      </c>
      <c r="H29" s="20" t="s">
        <v>34</v>
      </c>
      <c r="I29" s="20" t="s">
        <v>45</v>
      </c>
      <c r="J29" s="123">
        <v>1.1000000000000001</v>
      </c>
      <c r="K29" s="136">
        <f t="shared" si="0"/>
        <v>52.800000000000004</v>
      </c>
      <c r="L29" s="146">
        <v>3</v>
      </c>
      <c r="M29" s="117">
        <f t="shared" si="6"/>
        <v>3.7364580000000003</v>
      </c>
      <c r="N29" s="146">
        <f t="shared" si="2"/>
        <v>2.1693661</v>
      </c>
      <c r="O29" s="146">
        <f t="shared" si="3"/>
        <v>0</v>
      </c>
      <c r="P29" s="117">
        <f t="shared" si="4"/>
        <v>5.9058241000000002</v>
      </c>
      <c r="Q29" s="117">
        <f t="shared" si="5"/>
        <v>283.47955680000001</v>
      </c>
    </row>
    <row r="30" spans="1:17" ht="34.5" customHeight="1">
      <c r="A30" s="105">
        <v>12</v>
      </c>
      <c r="B30" s="119" t="s">
        <v>99</v>
      </c>
      <c r="C30" s="161" t="s">
        <v>597</v>
      </c>
      <c r="D30" s="9" t="s">
        <v>134</v>
      </c>
      <c r="E30" s="165">
        <v>126.5</v>
      </c>
      <c r="F30" s="146">
        <f>7.4/100</f>
        <v>7.400000000000001E-2</v>
      </c>
      <c r="G30" s="146">
        <f>25/1000+4.2/100</f>
        <v>6.7000000000000004E-2</v>
      </c>
      <c r="H30" s="20" t="s">
        <v>34</v>
      </c>
      <c r="I30" s="20" t="s">
        <v>45</v>
      </c>
      <c r="J30" s="123">
        <v>1.1000000000000001</v>
      </c>
      <c r="K30" s="115">
        <f t="shared" si="0"/>
        <v>139.15</v>
      </c>
      <c r="L30" s="146">
        <v>3</v>
      </c>
      <c r="M30" s="117">
        <f t="shared" si="6"/>
        <v>3.7364580000000003</v>
      </c>
      <c r="N30" s="146">
        <f t="shared" si="2"/>
        <v>0.18037426000000001</v>
      </c>
      <c r="O30" s="146">
        <f t="shared" si="3"/>
        <v>0.20425419</v>
      </c>
      <c r="P30" s="117">
        <f t="shared" si="4"/>
        <v>4.1210864500000008</v>
      </c>
      <c r="Q30" s="117">
        <f t="shared" si="5"/>
        <v>521.31743592500015</v>
      </c>
    </row>
    <row r="31" spans="1:17" ht="48.75" customHeight="1">
      <c r="A31" s="105">
        <v>13</v>
      </c>
      <c r="B31" s="119" t="s">
        <v>99</v>
      </c>
      <c r="C31" s="166" t="s">
        <v>343</v>
      </c>
      <c r="D31" s="106" t="s">
        <v>134</v>
      </c>
      <c r="E31" s="164">
        <v>77</v>
      </c>
      <c r="F31" s="146">
        <f>7.4/100</f>
        <v>7.400000000000001E-2</v>
      </c>
      <c r="G31" s="146">
        <f>25/1000+4.2/100</f>
        <v>6.7000000000000004E-2</v>
      </c>
      <c r="H31" s="20"/>
      <c r="I31" s="20"/>
      <c r="J31" s="123"/>
      <c r="K31" s="115">
        <f t="shared" si="0"/>
        <v>0</v>
      </c>
      <c r="L31" s="118"/>
      <c r="M31" s="117">
        <f t="shared" si="6"/>
        <v>0</v>
      </c>
      <c r="N31" s="146">
        <f t="shared" si="2"/>
        <v>0.18037426000000001</v>
      </c>
      <c r="O31" s="146">
        <f t="shared" si="3"/>
        <v>0.20425419</v>
      </c>
      <c r="P31" s="117">
        <f t="shared" si="4"/>
        <v>0.38462845000000001</v>
      </c>
      <c r="Q31" s="117">
        <f t="shared" si="5"/>
        <v>29.61639065</v>
      </c>
    </row>
    <row r="32" spans="1:17" ht="24" customHeight="1">
      <c r="A32" s="206" t="s">
        <v>445</v>
      </c>
      <c r="B32" s="206"/>
      <c r="C32" s="206"/>
      <c r="D32" s="206"/>
      <c r="E32" s="112"/>
      <c r="F32" s="146"/>
      <c r="G32" s="146"/>
      <c r="H32" s="110"/>
      <c r="I32" s="115"/>
      <c r="J32" s="116"/>
      <c r="K32" s="115"/>
      <c r="L32" s="146"/>
      <c r="M32" s="117"/>
      <c r="N32" s="146"/>
      <c r="O32" s="146"/>
      <c r="P32" s="117"/>
      <c r="Q32" s="117"/>
    </row>
    <row r="33" spans="1:17" ht="36.75" customHeight="1">
      <c r="A33" s="105">
        <v>1</v>
      </c>
      <c r="B33" s="142" t="s">
        <v>129</v>
      </c>
      <c r="C33" s="163" t="s">
        <v>457</v>
      </c>
      <c r="D33" s="9" t="s">
        <v>30</v>
      </c>
      <c r="E33" s="112">
        <v>1</v>
      </c>
      <c r="F33" s="146">
        <v>0.19</v>
      </c>
      <c r="G33" s="146">
        <v>0.02</v>
      </c>
      <c r="H33" s="110" t="s">
        <v>128</v>
      </c>
      <c r="I33" s="110" t="s">
        <v>30</v>
      </c>
      <c r="J33" s="146">
        <v>0.998</v>
      </c>
      <c r="K33" s="115">
        <f t="shared" ref="K33" si="7">E33*J33</f>
        <v>0.998</v>
      </c>
      <c r="L33" s="146">
        <v>1.28</v>
      </c>
      <c r="M33" s="117">
        <f t="shared" ref="M33:M48" si="8">J33*L33*1.13226</f>
        <v>1.4463942144000002</v>
      </c>
      <c r="N33" s="146">
        <f t="shared" ref="N33:N48" si="9">F33*2.43749</f>
        <v>0.46312310000000001</v>
      </c>
      <c r="O33" s="146">
        <f t="shared" ref="O33:O48" si="10">G33*3.04857</f>
        <v>6.0971399999999995E-2</v>
      </c>
      <c r="P33" s="117">
        <f t="shared" ref="P33:P48" si="11">SUM(M33:M33,N33,O33)</f>
        <v>1.9704887144000001</v>
      </c>
      <c r="Q33" s="117">
        <f t="shared" ref="Q33:Q48" si="12">E33*P33</f>
        <v>1.9704887144000001</v>
      </c>
    </row>
    <row r="34" spans="1:17" ht="50.25" customHeight="1">
      <c r="A34" s="105">
        <v>2</v>
      </c>
      <c r="B34" s="110" t="s">
        <v>161</v>
      </c>
      <c r="C34" s="161" t="s">
        <v>186</v>
      </c>
      <c r="D34" s="9" t="s">
        <v>30</v>
      </c>
      <c r="E34" s="112">
        <v>200</v>
      </c>
      <c r="F34" s="146">
        <f>0.06</f>
        <v>0.06</v>
      </c>
      <c r="G34" s="146">
        <f>0.05</f>
        <v>0.05</v>
      </c>
      <c r="H34" s="110" t="s">
        <v>35</v>
      </c>
      <c r="I34" s="110" t="s">
        <v>30</v>
      </c>
      <c r="J34" s="116">
        <v>1.01</v>
      </c>
      <c r="K34" s="115">
        <f t="shared" ref="K34:K48" si="13">E34*J34</f>
        <v>202</v>
      </c>
      <c r="L34" s="146">
        <v>0.34</v>
      </c>
      <c r="M34" s="117">
        <f t="shared" si="8"/>
        <v>0.38881808400000006</v>
      </c>
      <c r="N34" s="146">
        <f t="shared" si="9"/>
        <v>0.1462494</v>
      </c>
      <c r="O34" s="146">
        <f t="shared" si="10"/>
        <v>0.15242849999999999</v>
      </c>
      <c r="P34" s="117">
        <f t="shared" si="11"/>
        <v>0.687495984</v>
      </c>
      <c r="Q34" s="117">
        <f t="shared" si="12"/>
        <v>137.49919679999999</v>
      </c>
    </row>
    <row r="35" spans="1:17" ht="30">
      <c r="A35" s="105">
        <v>3</v>
      </c>
      <c r="B35" s="142" t="s">
        <v>118</v>
      </c>
      <c r="C35" s="163" t="s">
        <v>292</v>
      </c>
      <c r="D35" s="9" t="s">
        <v>44</v>
      </c>
      <c r="E35" s="112">
        <v>200</v>
      </c>
      <c r="F35" s="146">
        <v>0</v>
      </c>
      <c r="G35" s="146">
        <v>0</v>
      </c>
      <c r="H35" s="110" t="s">
        <v>293</v>
      </c>
      <c r="I35" s="110" t="s">
        <v>30</v>
      </c>
      <c r="J35" s="116">
        <v>1</v>
      </c>
      <c r="K35" s="136">
        <f t="shared" si="13"/>
        <v>200</v>
      </c>
      <c r="L35" s="146">
        <v>0.1</v>
      </c>
      <c r="M35" s="117">
        <f t="shared" si="8"/>
        <v>0.11322600000000001</v>
      </c>
      <c r="N35" s="146">
        <f t="shared" si="9"/>
        <v>0</v>
      </c>
      <c r="O35" s="146">
        <f t="shared" si="10"/>
        <v>0</v>
      </c>
      <c r="P35" s="117">
        <f t="shared" si="11"/>
        <v>0.11322600000000001</v>
      </c>
      <c r="Q35" s="117">
        <f t="shared" si="12"/>
        <v>22.645200000000003</v>
      </c>
    </row>
    <row r="36" spans="1:17" ht="36" customHeight="1">
      <c r="A36" s="105">
        <v>4</v>
      </c>
      <c r="B36" s="110" t="s">
        <v>122</v>
      </c>
      <c r="C36" s="163" t="s">
        <v>188</v>
      </c>
      <c r="D36" s="9" t="s">
        <v>31</v>
      </c>
      <c r="E36" s="112">
        <v>1</v>
      </c>
      <c r="F36" s="146">
        <v>0.79</v>
      </c>
      <c r="G36" s="146">
        <v>0.6</v>
      </c>
      <c r="H36" s="110" t="s">
        <v>110</v>
      </c>
      <c r="I36" s="115" t="s">
        <v>31</v>
      </c>
      <c r="J36" s="118">
        <v>1</v>
      </c>
      <c r="K36" s="115">
        <f t="shared" si="13"/>
        <v>1</v>
      </c>
      <c r="L36" s="146">
        <v>15.83</v>
      </c>
      <c r="M36" s="117">
        <f t="shared" si="8"/>
        <v>17.923675800000002</v>
      </c>
      <c r="N36" s="146">
        <f t="shared" si="9"/>
        <v>1.9256171</v>
      </c>
      <c r="O36" s="146">
        <f t="shared" si="10"/>
        <v>1.8291419999999998</v>
      </c>
      <c r="P36" s="117">
        <f t="shared" si="11"/>
        <v>21.678434900000003</v>
      </c>
      <c r="Q36" s="117">
        <f t="shared" si="12"/>
        <v>21.678434900000003</v>
      </c>
    </row>
    <row r="37" spans="1:17" ht="33" customHeight="1">
      <c r="A37" s="105">
        <v>5</v>
      </c>
      <c r="B37" s="142" t="s">
        <v>123</v>
      </c>
      <c r="C37" s="163" t="s">
        <v>189</v>
      </c>
      <c r="D37" s="9" t="s">
        <v>31</v>
      </c>
      <c r="E37" s="112">
        <v>2</v>
      </c>
      <c r="F37" s="146">
        <v>0.22</v>
      </c>
      <c r="G37" s="146">
        <v>0.23</v>
      </c>
      <c r="H37" s="110" t="s">
        <v>111</v>
      </c>
      <c r="I37" s="115" t="s">
        <v>31</v>
      </c>
      <c r="J37" s="118">
        <v>1</v>
      </c>
      <c r="K37" s="115">
        <f t="shared" si="13"/>
        <v>2</v>
      </c>
      <c r="L37" s="146">
        <v>2</v>
      </c>
      <c r="M37" s="117">
        <f t="shared" si="8"/>
        <v>2.2645200000000001</v>
      </c>
      <c r="N37" s="146">
        <f t="shared" si="9"/>
        <v>0.53624779999999994</v>
      </c>
      <c r="O37" s="146">
        <f t="shared" si="10"/>
        <v>0.70117109999999994</v>
      </c>
      <c r="P37" s="117">
        <f t="shared" si="11"/>
        <v>3.5019388999999999</v>
      </c>
      <c r="Q37" s="117">
        <f t="shared" si="12"/>
        <v>7.0038777999999997</v>
      </c>
    </row>
    <row r="38" spans="1:17" ht="30">
      <c r="A38" s="105">
        <v>6</v>
      </c>
      <c r="B38" s="109" t="s">
        <v>112</v>
      </c>
      <c r="C38" s="161" t="s">
        <v>458</v>
      </c>
      <c r="D38" s="9" t="s">
        <v>113</v>
      </c>
      <c r="E38" s="173">
        <v>1.1000000000000001E-3</v>
      </c>
      <c r="F38" s="118">
        <v>190</v>
      </c>
      <c r="G38" s="118">
        <v>162</v>
      </c>
      <c r="H38" s="110"/>
      <c r="I38" s="110"/>
      <c r="J38" s="116"/>
      <c r="K38" s="136">
        <f t="shared" si="13"/>
        <v>0</v>
      </c>
      <c r="L38" s="146"/>
      <c r="M38" s="117">
        <f t="shared" si="8"/>
        <v>0</v>
      </c>
      <c r="N38" s="146">
        <f t="shared" si="9"/>
        <v>463.12309999999997</v>
      </c>
      <c r="O38" s="116">
        <f t="shared" si="10"/>
        <v>493.86833999999999</v>
      </c>
      <c r="P38" s="117">
        <f t="shared" si="11"/>
        <v>956.99144000000001</v>
      </c>
      <c r="Q38" s="117">
        <f t="shared" si="12"/>
        <v>1.052690584</v>
      </c>
    </row>
    <row r="39" spans="1:17" ht="21" customHeight="1">
      <c r="A39" s="105">
        <v>7</v>
      </c>
      <c r="B39" s="108" t="s">
        <v>164</v>
      </c>
      <c r="C39" s="161" t="s">
        <v>356</v>
      </c>
      <c r="D39" s="9" t="s">
        <v>31</v>
      </c>
      <c r="E39" s="172">
        <v>1</v>
      </c>
      <c r="F39" s="146">
        <v>0</v>
      </c>
      <c r="G39" s="146">
        <v>0</v>
      </c>
      <c r="H39" s="110" t="s">
        <v>299</v>
      </c>
      <c r="I39" s="115" t="s">
        <v>31</v>
      </c>
      <c r="J39" s="118">
        <v>1</v>
      </c>
      <c r="K39" s="136">
        <f t="shared" si="13"/>
        <v>1</v>
      </c>
      <c r="L39" s="146">
        <v>1.96</v>
      </c>
      <c r="M39" s="117">
        <f t="shared" si="8"/>
        <v>2.2192296000000002</v>
      </c>
      <c r="N39" s="146">
        <f t="shared" si="9"/>
        <v>0</v>
      </c>
      <c r="O39" s="146">
        <f t="shared" si="10"/>
        <v>0</v>
      </c>
      <c r="P39" s="117">
        <f t="shared" si="11"/>
        <v>2.2192296000000002</v>
      </c>
      <c r="Q39" s="117">
        <f t="shared" si="12"/>
        <v>2.2192296000000002</v>
      </c>
    </row>
    <row r="40" spans="1:17" ht="21" customHeight="1">
      <c r="A40" s="105">
        <v>8</v>
      </c>
      <c r="B40" s="108" t="s">
        <v>164</v>
      </c>
      <c r="C40" s="161" t="s">
        <v>446</v>
      </c>
      <c r="D40" s="9" t="s">
        <v>31</v>
      </c>
      <c r="E40" s="172">
        <v>1</v>
      </c>
      <c r="F40" s="146">
        <v>0</v>
      </c>
      <c r="G40" s="146">
        <v>0</v>
      </c>
      <c r="H40" s="110" t="s">
        <v>299</v>
      </c>
      <c r="I40" s="115" t="s">
        <v>31</v>
      </c>
      <c r="J40" s="118">
        <v>1</v>
      </c>
      <c r="K40" s="136">
        <f t="shared" si="13"/>
        <v>1</v>
      </c>
      <c r="L40" s="146">
        <v>0.75</v>
      </c>
      <c r="M40" s="117">
        <f t="shared" si="8"/>
        <v>0.84919500000000003</v>
      </c>
      <c r="N40" s="146">
        <f t="shared" si="9"/>
        <v>0</v>
      </c>
      <c r="O40" s="146">
        <f t="shared" si="10"/>
        <v>0</v>
      </c>
      <c r="P40" s="117">
        <f t="shared" si="11"/>
        <v>0.84919500000000003</v>
      </c>
      <c r="Q40" s="117">
        <f t="shared" si="12"/>
        <v>0.84919500000000003</v>
      </c>
    </row>
    <row r="41" spans="1:17" ht="30">
      <c r="A41" s="105">
        <v>9</v>
      </c>
      <c r="B41" s="108" t="s">
        <v>37</v>
      </c>
      <c r="C41" s="161" t="s">
        <v>447</v>
      </c>
      <c r="D41" s="9" t="s">
        <v>31</v>
      </c>
      <c r="E41" s="172">
        <v>1</v>
      </c>
      <c r="F41" s="146">
        <v>0.23100000000000001</v>
      </c>
      <c r="G41" s="146">
        <v>0.151</v>
      </c>
      <c r="H41" s="110" t="s">
        <v>160</v>
      </c>
      <c r="I41" s="115" t="s">
        <v>31</v>
      </c>
      <c r="J41" s="118">
        <v>1</v>
      </c>
      <c r="K41" s="115">
        <f t="shared" si="13"/>
        <v>1</v>
      </c>
      <c r="L41" s="146">
        <v>8.33</v>
      </c>
      <c r="M41" s="117">
        <f t="shared" si="8"/>
        <v>9.4317258000000006</v>
      </c>
      <c r="N41" s="146">
        <f t="shared" si="9"/>
        <v>0.56306018999999996</v>
      </c>
      <c r="O41" s="146">
        <f t="shared" si="10"/>
        <v>0.46033406999999993</v>
      </c>
      <c r="P41" s="117">
        <f t="shared" si="11"/>
        <v>10.45512006</v>
      </c>
      <c r="Q41" s="117">
        <f t="shared" si="12"/>
        <v>10.45512006</v>
      </c>
    </row>
    <row r="42" spans="1:17" ht="30">
      <c r="A42" s="105">
        <v>10</v>
      </c>
      <c r="B42" s="108" t="s">
        <v>306</v>
      </c>
      <c r="C42" s="161" t="s">
        <v>453</v>
      </c>
      <c r="D42" s="9" t="s">
        <v>31</v>
      </c>
      <c r="E42" s="172">
        <v>1</v>
      </c>
      <c r="F42" s="146">
        <f>3.45/10</f>
        <v>0.34500000000000003</v>
      </c>
      <c r="G42" s="146">
        <f>2.27/10</f>
        <v>0.22700000000000001</v>
      </c>
      <c r="H42" s="110" t="s">
        <v>206</v>
      </c>
      <c r="I42" s="115" t="s">
        <v>31</v>
      </c>
      <c r="J42" s="118">
        <v>1</v>
      </c>
      <c r="K42" s="115">
        <f t="shared" si="13"/>
        <v>1</v>
      </c>
      <c r="L42" s="146">
        <v>1.2</v>
      </c>
      <c r="M42" s="117">
        <f t="shared" si="8"/>
        <v>1.3587119999999999</v>
      </c>
      <c r="N42" s="146">
        <f t="shared" si="9"/>
        <v>0.8409340500000001</v>
      </c>
      <c r="O42" s="146">
        <f t="shared" si="10"/>
        <v>0.69202538999999996</v>
      </c>
      <c r="P42" s="117">
        <f t="shared" si="11"/>
        <v>2.8916714400000001</v>
      </c>
      <c r="Q42" s="117">
        <f t="shared" si="12"/>
        <v>2.8916714400000001</v>
      </c>
    </row>
    <row r="43" spans="1:17" ht="30">
      <c r="A43" s="105">
        <v>11</v>
      </c>
      <c r="B43" s="108" t="s">
        <v>37</v>
      </c>
      <c r="C43" s="161" t="s">
        <v>332</v>
      </c>
      <c r="D43" s="9" t="s">
        <v>31</v>
      </c>
      <c r="E43" s="172">
        <v>1</v>
      </c>
      <c r="F43" s="146">
        <f>2.31/10</f>
        <v>0.23100000000000001</v>
      </c>
      <c r="G43" s="146">
        <f>1.51/10</f>
        <v>0.151</v>
      </c>
      <c r="H43" s="110" t="s">
        <v>153</v>
      </c>
      <c r="I43" s="115" t="s">
        <v>31</v>
      </c>
      <c r="J43" s="118">
        <v>1</v>
      </c>
      <c r="K43" s="115">
        <f t="shared" si="13"/>
        <v>1</v>
      </c>
      <c r="L43" s="146">
        <v>0.7</v>
      </c>
      <c r="M43" s="117">
        <f t="shared" si="8"/>
        <v>0.79258200000000001</v>
      </c>
      <c r="N43" s="146">
        <f t="shared" si="9"/>
        <v>0.56306018999999996</v>
      </c>
      <c r="O43" s="146">
        <f t="shared" si="10"/>
        <v>0.46033406999999993</v>
      </c>
      <c r="P43" s="117">
        <f t="shared" si="11"/>
        <v>1.8159762599999998</v>
      </c>
      <c r="Q43" s="117">
        <f t="shared" si="12"/>
        <v>1.8159762599999998</v>
      </c>
    </row>
    <row r="44" spans="1:17" ht="26.25" customHeight="1">
      <c r="A44" s="215">
        <v>12</v>
      </c>
      <c r="B44" s="217" t="s">
        <v>139</v>
      </c>
      <c r="C44" s="235" t="s">
        <v>163</v>
      </c>
      <c r="D44" s="237" t="s">
        <v>39</v>
      </c>
      <c r="E44" s="246">
        <v>4.8</v>
      </c>
      <c r="F44" s="224">
        <f>14.8/1000</f>
        <v>1.4800000000000001E-2</v>
      </c>
      <c r="G44" s="224">
        <f>4.98/1000</f>
        <v>4.9800000000000001E-3</v>
      </c>
      <c r="H44" s="110" t="s">
        <v>131</v>
      </c>
      <c r="I44" s="115" t="s">
        <v>39</v>
      </c>
      <c r="J44" s="116">
        <v>1</v>
      </c>
      <c r="K44" s="115">
        <f t="shared" si="13"/>
        <v>4.8</v>
      </c>
      <c r="L44" s="143">
        <v>0.47899999999999998</v>
      </c>
      <c r="M44" s="117">
        <f t="shared" si="8"/>
        <v>0.54235253999999999</v>
      </c>
      <c r="N44" s="204">
        <f>F44*2.43749</f>
        <v>3.6074851999999998E-2</v>
      </c>
      <c r="O44" s="204">
        <f>G44*3.04857</f>
        <v>1.5181878599999999E-2</v>
      </c>
      <c r="P44" s="204">
        <f>SUM(M44:M45,N44,O44)</f>
        <v>0.59890824740000004</v>
      </c>
      <c r="Q44" s="204">
        <f>E44*P44</f>
        <v>2.8747595875200003</v>
      </c>
    </row>
    <row r="45" spans="1:17" ht="26.25" customHeight="1">
      <c r="A45" s="216"/>
      <c r="B45" s="218"/>
      <c r="C45" s="236"/>
      <c r="D45" s="238"/>
      <c r="E45" s="247"/>
      <c r="F45" s="225"/>
      <c r="G45" s="225"/>
      <c r="H45" s="110" t="s">
        <v>38</v>
      </c>
      <c r="I45" s="115" t="s">
        <v>39</v>
      </c>
      <c r="J45" s="143">
        <v>4.0000000000000001E-3</v>
      </c>
      <c r="K45" s="115">
        <f>E44*J45</f>
        <v>1.9199999999999998E-2</v>
      </c>
      <c r="L45" s="146">
        <v>1.17</v>
      </c>
      <c r="M45" s="117">
        <f t="shared" si="8"/>
        <v>5.2989768000000007E-3</v>
      </c>
      <c r="N45" s="205"/>
      <c r="O45" s="205"/>
      <c r="P45" s="205"/>
      <c r="Q45" s="205"/>
    </row>
    <row r="46" spans="1:17" ht="44.25" customHeight="1">
      <c r="A46" s="105">
        <v>13</v>
      </c>
      <c r="B46" s="150" t="s">
        <v>140</v>
      </c>
      <c r="C46" s="161" t="s">
        <v>448</v>
      </c>
      <c r="D46" s="9" t="s">
        <v>116</v>
      </c>
      <c r="E46" s="165">
        <v>0.2</v>
      </c>
      <c r="F46" s="146">
        <f>28.1/100</f>
        <v>0.28100000000000003</v>
      </c>
      <c r="G46" s="146">
        <f>1.66/100</f>
        <v>1.66E-2</v>
      </c>
      <c r="H46" s="110" t="s">
        <v>141</v>
      </c>
      <c r="I46" s="115" t="s">
        <v>39</v>
      </c>
      <c r="J46" s="116">
        <v>3</v>
      </c>
      <c r="K46" s="115">
        <f t="shared" si="13"/>
        <v>0.60000000000000009</v>
      </c>
      <c r="L46" s="143">
        <v>0.16500000000000001</v>
      </c>
      <c r="M46" s="117">
        <f t="shared" si="8"/>
        <v>0.56046870000000004</v>
      </c>
      <c r="N46" s="146">
        <f t="shared" si="9"/>
        <v>0.68493469000000007</v>
      </c>
      <c r="O46" s="146">
        <f t="shared" si="10"/>
        <v>5.0606261999999999E-2</v>
      </c>
      <c r="P46" s="117">
        <f t="shared" si="11"/>
        <v>1.2960096520000002</v>
      </c>
      <c r="Q46" s="117">
        <f t="shared" si="12"/>
        <v>0.25920193040000006</v>
      </c>
    </row>
    <row r="47" spans="1:17" ht="36" customHeight="1">
      <c r="A47" s="105">
        <v>14</v>
      </c>
      <c r="B47" s="110" t="s">
        <v>143</v>
      </c>
      <c r="C47" s="161" t="s">
        <v>187</v>
      </c>
      <c r="D47" s="9" t="s">
        <v>30</v>
      </c>
      <c r="E47" s="112">
        <v>200</v>
      </c>
      <c r="F47" s="143">
        <v>2.98E-2</v>
      </c>
      <c r="G47" s="146">
        <v>0</v>
      </c>
      <c r="H47" s="110" t="s">
        <v>127</v>
      </c>
      <c r="I47" s="110" t="s">
        <v>126</v>
      </c>
      <c r="J47" s="146">
        <f>31.1/1000</f>
        <v>3.1100000000000003E-2</v>
      </c>
      <c r="K47" s="115">
        <f t="shared" si="13"/>
        <v>6.2200000000000006</v>
      </c>
      <c r="L47" s="146">
        <v>0.2</v>
      </c>
      <c r="M47" s="117">
        <f t="shared" si="8"/>
        <v>7.0426572000000008E-3</v>
      </c>
      <c r="N47" s="146">
        <f t="shared" si="9"/>
        <v>7.2637201999999998E-2</v>
      </c>
      <c r="O47" s="146">
        <f t="shared" si="10"/>
        <v>0</v>
      </c>
      <c r="P47" s="117">
        <f t="shared" si="11"/>
        <v>7.9679859199999994E-2</v>
      </c>
      <c r="Q47" s="117">
        <f t="shared" si="12"/>
        <v>15.935971839999999</v>
      </c>
    </row>
    <row r="48" spans="1:17" ht="33" customHeight="1">
      <c r="A48" s="105">
        <v>15</v>
      </c>
      <c r="B48" s="110" t="s">
        <v>143</v>
      </c>
      <c r="C48" s="161" t="s">
        <v>449</v>
      </c>
      <c r="D48" s="9" t="s">
        <v>30</v>
      </c>
      <c r="E48" s="112">
        <v>1</v>
      </c>
      <c r="F48" s="143">
        <v>2.98E-2</v>
      </c>
      <c r="G48" s="146">
        <v>0</v>
      </c>
      <c r="H48" s="110" t="s">
        <v>127</v>
      </c>
      <c r="I48" s="110" t="s">
        <v>126</v>
      </c>
      <c r="J48" s="146">
        <f>31.1/1000</f>
        <v>3.1100000000000003E-2</v>
      </c>
      <c r="K48" s="115">
        <f t="shared" si="13"/>
        <v>3.1100000000000003E-2</v>
      </c>
      <c r="L48" s="146">
        <v>0.2</v>
      </c>
      <c r="M48" s="117">
        <f t="shared" si="8"/>
        <v>7.0426572000000008E-3</v>
      </c>
      <c r="N48" s="146">
        <f t="shared" si="9"/>
        <v>7.2637201999999998E-2</v>
      </c>
      <c r="O48" s="146">
        <f t="shared" si="10"/>
        <v>0</v>
      </c>
      <c r="P48" s="117">
        <f t="shared" si="11"/>
        <v>7.9679859199999994E-2</v>
      </c>
      <c r="Q48" s="117">
        <f t="shared" si="12"/>
        <v>7.9679859199999994E-2</v>
      </c>
    </row>
    <row r="49" spans="1:18">
      <c r="A49" s="9"/>
      <c r="B49" s="10"/>
      <c r="C49" s="11" t="s">
        <v>32</v>
      </c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9">
        <f>SUM(Q19:Q48)</f>
        <v>2117.75623061642</v>
      </c>
    </row>
    <row r="50" spans="1:18">
      <c r="A50" s="9"/>
      <c r="B50" s="10"/>
      <c r="C50" s="11" t="s">
        <v>222</v>
      </c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9">
        <f>+Q49*0.133</f>
        <v>281.66157867198388</v>
      </c>
    </row>
    <row r="51" spans="1:18">
      <c r="A51" s="9"/>
      <c r="B51" s="10"/>
      <c r="C51" s="13" t="s">
        <v>223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9">
        <f>SUM(Q49:Q50)</f>
        <v>2399.417809288404</v>
      </c>
    </row>
    <row r="52" spans="1:18">
      <c r="A52" s="9"/>
      <c r="B52" s="10"/>
      <c r="C52" s="13" t="s">
        <v>224</v>
      </c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9">
        <f>+Q51*0.11</f>
        <v>263.93595902172444</v>
      </c>
    </row>
    <row r="53" spans="1:18" ht="15.75">
      <c r="A53" s="9"/>
      <c r="B53" s="10"/>
      <c r="C53" s="13" t="s">
        <v>223</v>
      </c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9">
        <f>SUM(Q51:Q52)</f>
        <v>2663.3537683101285</v>
      </c>
      <c r="R53" s="29"/>
    </row>
    <row r="58" spans="1:18">
      <c r="C58" s="7" t="s">
        <v>42</v>
      </c>
      <c r="D58" s="6"/>
      <c r="E58" s="6"/>
      <c r="F58" s="6" t="s">
        <v>43</v>
      </c>
    </row>
  </sheetData>
  <mergeCells count="30">
    <mergeCell ref="L7:O7"/>
    <mergeCell ref="C1:O1"/>
    <mergeCell ref="E3:H3"/>
    <mergeCell ref="D4:J4"/>
    <mergeCell ref="A5:Q5"/>
    <mergeCell ref="A6:Q6"/>
    <mergeCell ref="A18:D18"/>
    <mergeCell ref="A14:A15"/>
    <mergeCell ref="B14:B15"/>
    <mergeCell ref="C14:C15"/>
    <mergeCell ref="D14:D15"/>
    <mergeCell ref="H14:H15"/>
    <mergeCell ref="I14:L14"/>
    <mergeCell ref="M14:O14"/>
    <mergeCell ref="P14:Q14"/>
    <mergeCell ref="A17:D17"/>
    <mergeCell ref="E14:E15"/>
    <mergeCell ref="F14:G14"/>
    <mergeCell ref="Q44:Q45"/>
    <mergeCell ref="A32:D32"/>
    <mergeCell ref="A44:A45"/>
    <mergeCell ref="B44:B45"/>
    <mergeCell ref="C44:C45"/>
    <mergeCell ref="D44:D45"/>
    <mergeCell ref="E44:E45"/>
    <mergeCell ref="F44:F45"/>
    <mergeCell ref="G44:G45"/>
    <mergeCell ref="N44:N45"/>
    <mergeCell ref="O44:O45"/>
    <mergeCell ref="P44:P45"/>
  </mergeCells>
  <pageMargins left="0.24" right="0.16" top="0.63" bottom="0.35" header="0.2" footer="0.2"/>
  <pageSetup paperSize="9" scale="82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AE10C-4AF1-41C4-B4AD-97B13731A70E}">
  <sheetPr>
    <tabColor rgb="FF92D050"/>
  </sheetPr>
  <dimension ref="A1:R46"/>
  <sheetViews>
    <sheetView view="pageBreakPreview" topLeftCell="A25" zoomScaleNormal="100" zoomScaleSheetLayoutView="100" workbookViewId="0">
      <selection activeCell="C30" sqref="C30"/>
    </sheetView>
  </sheetViews>
  <sheetFormatPr defaultRowHeight="1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30.75" customHeight="1">
      <c r="B1" s="77"/>
      <c r="C1" s="228" t="s">
        <v>264</v>
      </c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77"/>
      <c r="Q1" s="77"/>
    </row>
    <row r="2" spans="1:17" ht="18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37"/>
      <c r="N2" s="79"/>
      <c r="O2" s="79"/>
      <c r="P2" s="79"/>
      <c r="Q2" s="79"/>
    </row>
    <row r="3" spans="1:17">
      <c r="B3" s="78"/>
      <c r="C3" s="78"/>
      <c r="D3" s="78"/>
      <c r="E3" s="229" t="s">
        <v>450</v>
      </c>
      <c r="F3" s="229"/>
      <c r="G3" s="229"/>
      <c r="H3" s="229"/>
      <c r="I3" s="78"/>
      <c r="J3" s="78"/>
      <c r="K3" s="78"/>
      <c r="L3" s="78"/>
      <c r="M3" s="78"/>
      <c r="N3" s="78"/>
      <c r="O3" s="78"/>
      <c r="P3" s="78"/>
      <c r="Q3" s="78"/>
    </row>
    <row r="4" spans="1:17">
      <c r="B4" s="15"/>
      <c r="C4" s="15"/>
      <c r="D4" s="230" t="s">
        <v>617</v>
      </c>
      <c r="E4" s="230"/>
      <c r="F4" s="230"/>
      <c r="G4" s="230"/>
      <c r="H4" s="230"/>
      <c r="I4" s="230"/>
      <c r="J4" s="230"/>
      <c r="K4" s="15"/>
      <c r="L4" s="15"/>
      <c r="M4" s="15"/>
      <c r="N4" s="15"/>
      <c r="O4" s="15"/>
      <c r="P4" s="15"/>
      <c r="Q4" s="15"/>
    </row>
    <row r="5" spans="1:17" ht="15.75">
      <c r="A5" s="231" t="s">
        <v>1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</row>
    <row r="6" spans="1:17" ht="15.75">
      <c r="A6" s="232"/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</row>
    <row r="7" spans="1:17" ht="15.75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33" t="s">
        <v>2</v>
      </c>
      <c r="M7" s="233"/>
      <c r="N7" s="233"/>
      <c r="O7" s="233"/>
      <c r="P7" s="80">
        <f>+Q41</f>
        <v>591.53953381119936</v>
      </c>
      <c r="Q7" s="81" t="s">
        <v>3</v>
      </c>
    </row>
    <row r="8" spans="1:17" ht="15.75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267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>
      <c r="A10" s="1"/>
      <c r="B10" s="1"/>
      <c r="C10" s="17" t="s">
        <v>7</v>
      </c>
      <c r="D10" s="81"/>
      <c r="E10" s="145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>
      <c r="A12" s="1"/>
      <c r="B12" s="1"/>
      <c r="C12" s="17" t="s">
        <v>9</v>
      </c>
      <c r="D12" s="81"/>
      <c r="E12" s="17" t="s">
        <v>268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>
      <c r="A14" s="223" t="s">
        <v>10</v>
      </c>
      <c r="B14" s="223" t="s">
        <v>11</v>
      </c>
      <c r="C14" s="223" t="s">
        <v>12</v>
      </c>
      <c r="D14" s="223" t="s">
        <v>46</v>
      </c>
      <c r="E14" s="234" t="s">
        <v>13</v>
      </c>
      <c r="F14" s="234" t="s">
        <v>14</v>
      </c>
      <c r="G14" s="234"/>
      <c r="H14" s="223" t="s">
        <v>15</v>
      </c>
      <c r="I14" s="223" t="s">
        <v>16</v>
      </c>
      <c r="J14" s="223"/>
      <c r="K14" s="223"/>
      <c r="L14" s="223"/>
      <c r="M14" s="223" t="s">
        <v>17</v>
      </c>
      <c r="N14" s="223"/>
      <c r="O14" s="223"/>
      <c r="P14" s="223" t="s">
        <v>18</v>
      </c>
      <c r="Q14" s="223"/>
    </row>
    <row r="15" spans="1:17" ht="45">
      <c r="A15" s="223"/>
      <c r="B15" s="223"/>
      <c r="C15" s="223"/>
      <c r="D15" s="223"/>
      <c r="E15" s="234"/>
      <c r="F15" s="118" t="s">
        <v>19</v>
      </c>
      <c r="G15" s="118" t="s">
        <v>20</v>
      </c>
      <c r="H15" s="223"/>
      <c r="I15" s="118" t="s">
        <v>21</v>
      </c>
      <c r="J15" s="118" t="s">
        <v>22</v>
      </c>
      <c r="K15" s="118" t="s">
        <v>23</v>
      </c>
      <c r="L15" s="118" t="s">
        <v>24</v>
      </c>
      <c r="M15" s="110" t="s">
        <v>25</v>
      </c>
      <c r="N15" s="110" t="s">
        <v>26</v>
      </c>
      <c r="O15" s="110" t="s">
        <v>27</v>
      </c>
      <c r="P15" s="110" t="s">
        <v>28</v>
      </c>
      <c r="Q15" s="110" t="s">
        <v>29</v>
      </c>
    </row>
    <row r="16" spans="1:17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32.25" customHeight="1">
      <c r="A17" s="221" t="s">
        <v>617</v>
      </c>
      <c r="B17" s="221"/>
      <c r="C17" s="221"/>
      <c r="D17" s="221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ht="21.75" customHeight="1">
      <c r="A18" s="206" t="s">
        <v>451</v>
      </c>
      <c r="B18" s="206"/>
      <c r="C18" s="206"/>
      <c r="D18" s="206"/>
      <c r="E18" s="8"/>
      <c r="F18" s="12"/>
      <c r="G18" s="12"/>
      <c r="H18" s="12"/>
      <c r="I18" s="12"/>
      <c r="J18" s="12"/>
      <c r="K18" s="115"/>
      <c r="L18" s="146"/>
      <c r="M18" s="117"/>
      <c r="N18" s="146"/>
      <c r="O18" s="146"/>
      <c r="P18" s="117"/>
      <c r="Q18" s="117"/>
    </row>
    <row r="19" spans="1:17" ht="36" customHeight="1">
      <c r="A19" s="105">
        <v>1</v>
      </c>
      <c r="B19" s="150" t="s">
        <v>158</v>
      </c>
      <c r="C19" s="161" t="s">
        <v>337</v>
      </c>
      <c r="D19" s="9" t="s">
        <v>134</v>
      </c>
      <c r="E19" s="124">
        <v>25</v>
      </c>
      <c r="F19" s="143">
        <f>13.3/1000</f>
        <v>1.3300000000000001E-2</v>
      </c>
      <c r="G19" s="146">
        <f>284.29/1000</f>
        <v>0.28429000000000004</v>
      </c>
      <c r="H19" s="110"/>
      <c r="I19" s="115"/>
      <c r="J19" s="116"/>
      <c r="K19" s="115">
        <f t="shared" ref="K19:K31" si="0">E19*J19</f>
        <v>0</v>
      </c>
      <c r="L19" s="146"/>
      <c r="M19" s="117">
        <f t="shared" ref="M19:M21" si="1">J19*L19*1.13226</f>
        <v>0</v>
      </c>
      <c r="N19" s="146">
        <f t="shared" ref="N19:N31" si="2">F19*2.43749</f>
        <v>3.2418617000000004E-2</v>
      </c>
      <c r="O19" s="146">
        <f t="shared" ref="O19:O31" si="3">G19*3.04857</f>
        <v>0.86667796530000007</v>
      </c>
      <c r="P19" s="117">
        <f t="shared" ref="P19:P31" si="4">SUM(M19:M19,N19,O19)</f>
        <v>0.89909658230000011</v>
      </c>
      <c r="Q19" s="117">
        <f t="shared" ref="Q19:Q31" si="5">E19*P19</f>
        <v>22.477414557500001</v>
      </c>
    </row>
    <row r="20" spans="1:17" ht="34.5" customHeight="1">
      <c r="A20" s="105">
        <v>2</v>
      </c>
      <c r="B20" s="142" t="s">
        <v>271</v>
      </c>
      <c r="C20" s="161" t="s">
        <v>338</v>
      </c>
      <c r="D20" s="9" t="s">
        <v>272</v>
      </c>
      <c r="E20" s="124">
        <v>13</v>
      </c>
      <c r="F20" s="143">
        <f>10.6/1000</f>
        <v>1.06E-2</v>
      </c>
      <c r="G20" s="143">
        <f>224.4/1000</f>
        <v>0.22440000000000002</v>
      </c>
      <c r="H20" s="110"/>
      <c r="I20" s="115"/>
      <c r="J20" s="116"/>
      <c r="K20" s="115">
        <f t="shared" si="0"/>
        <v>0</v>
      </c>
      <c r="L20" s="118"/>
      <c r="M20" s="117">
        <f t="shared" si="1"/>
        <v>0</v>
      </c>
      <c r="N20" s="146">
        <f t="shared" si="2"/>
        <v>2.5837394E-2</v>
      </c>
      <c r="O20" s="146">
        <f t="shared" si="3"/>
        <v>0.68409910799999996</v>
      </c>
      <c r="P20" s="117">
        <f t="shared" si="4"/>
        <v>0.70993650199999991</v>
      </c>
      <c r="Q20" s="117">
        <f t="shared" si="5"/>
        <v>9.2291745259999995</v>
      </c>
    </row>
    <row r="21" spans="1:17" ht="42.75" customHeight="1">
      <c r="A21" s="105">
        <v>3</v>
      </c>
      <c r="B21" s="142" t="s">
        <v>273</v>
      </c>
      <c r="C21" s="161" t="s">
        <v>411</v>
      </c>
      <c r="D21" s="9" t="s">
        <v>134</v>
      </c>
      <c r="E21" s="124">
        <v>4</v>
      </c>
      <c r="F21" s="146">
        <v>1.94</v>
      </c>
      <c r="G21" s="146">
        <v>0</v>
      </c>
      <c r="H21" s="110"/>
      <c r="I21" s="115"/>
      <c r="J21" s="116"/>
      <c r="K21" s="115">
        <f t="shared" si="0"/>
        <v>0</v>
      </c>
      <c r="L21" s="146"/>
      <c r="M21" s="117">
        <f t="shared" si="1"/>
        <v>0</v>
      </c>
      <c r="N21" s="146">
        <f t="shared" si="2"/>
        <v>4.7287305999999996</v>
      </c>
      <c r="O21" s="146">
        <f t="shared" si="3"/>
        <v>0</v>
      </c>
      <c r="P21" s="117">
        <f t="shared" si="4"/>
        <v>4.7287305999999996</v>
      </c>
      <c r="Q21" s="117">
        <f t="shared" si="5"/>
        <v>18.914922399999998</v>
      </c>
    </row>
    <row r="22" spans="1:17" ht="36" customHeight="1">
      <c r="A22" s="105">
        <v>4</v>
      </c>
      <c r="B22" s="150" t="s">
        <v>228</v>
      </c>
      <c r="C22" s="161" t="s">
        <v>276</v>
      </c>
      <c r="D22" s="9" t="s">
        <v>182</v>
      </c>
      <c r="E22" s="124">
        <v>50</v>
      </c>
      <c r="F22" s="146">
        <v>0</v>
      </c>
      <c r="G22" s="146">
        <v>0.39</v>
      </c>
      <c r="H22" s="110"/>
      <c r="I22" s="115"/>
      <c r="J22" s="116"/>
      <c r="K22" s="115">
        <f t="shared" si="0"/>
        <v>0</v>
      </c>
      <c r="L22" s="146"/>
      <c r="M22" s="117">
        <f>J22*L22*1.13226</f>
        <v>0</v>
      </c>
      <c r="N22" s="146">
        <f t="shared" si="2"/>
        <v>0</v>
      </c>
      <c r="O22" s="146">
        <f t="shared" si="3"/>
        <v>1.1889422999999999</v>
      </c>
      <c r="P22" s="117">
        <f t="shared" si="4"/>
        <v>1.1889422999999999</v>
      </c>
      <c r="Q22" s="117">
        <f t="shared" si="5"/>
        <v>59.447114999999997</v>
      </c>
    </row>
    <row r="23" spans="1:17" ht="30">
      <c r="A23" s="105">
        <v>5</v>
      </c>
      <c r="B23" s="119" t="s">
        <v>277</v>
      </c>
      <c r="C23" s="161" t="s">
        <v>340</v>
      </c>
      <c r="D23" s="9" t="s">
        <v>134</v>
      </c>
      <c r="E23" s="124">
        <v>16</v>
      </c>
      <c r="F23" s="143">
        <f>17.5/1000</f>
        <v>1.7500000000000002E-2</v>
      </c>
      <c r="G23" s="146">
        <f>375.02/1000</f>
        <v>0.37501999999999996</v>
      </c>
      <c r="H23" s="110"/>
      <c r="I23" s="115"/>
      <c r="J23" s="116"/>
      <c r="K23" s="115">
        <f t="shared" si="0"/>
        <v>0</v>
      </c>
      <c r="L23" s="118"/>
      <c r="M23" s="117">
        <f t="shared" ref="M23:M31" si="6">J23*L23*1.13226</f>
        <v>0</v>
      </c>
      <c r="N23" s="146">
        <f t="shared" si="2"/>
        <v>4.2656075000000002E-2</v>
      </c>
      <c r="O23" s="146">
        <f t="shared" si="3"/>
        <v>1.1432747213999999</v>
      </c>
      <c r="P23" s="117">
        <f t="shared" si="4"/>
        <v>1.1859307963999999</v>
      </c>
      <c r="Q23" s="117">
        <f t="shared" si="5"/>
        <v>18.974892742399998</v>
      </c>
    </row>
    <row r="24" spans="1:17" ht="39" customHeight="1">
      <c r="A24" s="105">
        <v>6</v>
      </c>
      <c r="B24" s="20" t="s">
        <v>278</v>
      </c>
      <c r="C24" s="161" t="s">
        <v>341</v>
      </c>
      <c r="D24" s="9" t="s">
        <v>272</v>
      </c>
      <c r="E24" s="123">
        <v>2</v>
      </c>
      <c r="F24" s="146">
        <f>474/100</f>
        <v>4.74</v>
      </c>
      <c r="G24" s="146">
        <v>0</v>
      </c>
      <c r="H24" s="110"/>
      <c r="I24" s="115"/>
      <c r="J24" s="116"/>
      <c r="K24" s="115">
        <f t="shared" si="0"/>
        <v>0</v>
      </c>
      <c r="L24" s="118"/>
      <c r="M24" s="117">
        <f t="shared" si="6"/>
        <v>0</v>
      </c>
      <c r="N24" s="146">
        <f t="shared" si="2"/>
        <v>11.553702599999999</v>
      </c>
      <c r="O24" s="146">
        <f t="shared" si="3"/>
        <v>0</v>
      </c>
      <c r="P24" s="117">
        <f t="shared" si="4"/>
        <v>11.553702599999999</v>
      </c>
      <c r="Q24" s="117">
        <f t="shared" si="5"/>
        <v>23.107405199999999</v>
      </c>
    </row>
    <row r="25" spans="1:17" ht="30">
      <c r="A25" s="105">
        <v>7</v>
      </c>
      <c r="B25" s="20" t="s">
        <v>282</v>
      </c>
      <c r="C25" s="161" t="s">
        <v>281</v>
      </c>
      <c r="D25" s="9" t="s">
        <v>134</v>
      </c>
      <c r="E25" s="123">
        <v>2</v>
      </c>
      <c r="F25" s="143">
        <f>13.3/1000</f>
        <v>1.3300000000000001E-2</v>
      </c>
      <c r="G25" s="146">
        <f>284.29/1000</f>
        <v>0.28429000000000004</v>
      </c>
      <c r="H25" s="110"/>
      <c r="I25" s="115"/>
      <c r="J25" s="116"/>
      <c r="K25" s="115">
        <f t="shared" si="0"/>
        <v>0</v>
      </c>
      <c r="L25" s="118"/>
      <c r="M25" s="117">
        <f t="shared" si="6"/>
        <v>0</v>
      </c>
      <c r="N25" s="146">
        <f t="shared" si="2"/>
        <v>3.2418617000000004E-2</v>
      </c>
      <c r="O25" s="146">
        <f t="shared" si="3"/>
        <v>0.86667796530000007</v>
      </c>
      <c r="P25" s="117">
        <f t="shared" si="4"/>
        <v>0.89909658230000011</v>
      </c>
      <c r="Q25" s="117">
        <f t="shared" si="5"/>
        <v>1.7981931646000002</v>
      </c>
    </row>
    <row r="26" spans="1:17" ht="33.75" customHeight="1">
      <c r="A26" s="105">
        <v>8</v>
      </c>
      <c r="B26" s="20" t="s">
        <v>280</v>
      </c>
      <c r="C26" s="161" t="s">
        <v>276</v>
      </c>
      <c r="D26" s="9" t="s">
        <v>182</v>
      </c>
      <c r="E26" s="123">
        <v>41.4</v>
      </c>
      <c r="F26" s="146">
        <v>0</v>
      </c>
      <c r="G26" s="146">
        <v>0.39</v>
      </c>
      <c r="H26" s="110"/>
      <c r="I26" s="115"/>
      <c r="J26" s="116"/>
      <c r="K26" s="115">
        <f t="shared" si="0"/>
        <v>0</v>
      </c>
      <c r="L26" s="118"/>
      <c r="M26" s="117">
        <f t="shared" si="6"/>
        <v>0</v>
      </c>
      <c r="N26" s="146">
        <f t="shared" si="2"/>
        <v>0</v>
      </c>
      <c r="O26" s="146">
        <f t="shared" si="3"/>
        <v>1.1889422999999999</v>
      </c>
      <c r="P26" s="117">
        <f t="shared" si="4"/>
        <v>1.1889422999999999</v>
      </c>
      <c r="Q26" s="117">
        <f t="shared" si="5"/>
        <v>49.222211219999991</v>
      </c>
    </row>
    <row r="27" spans="1:17" ht="45">
      <c r="A27" s="105">
        <v>9</v>
      </c>
      <c r="B27" s="20" t="s">
        <v>283</v>
      </c>
      <c r="C27" s="161" t="s">
        <v>236</v>
      </c>
      <c r="D27" s="9" t="s">
        <v>134</v>
      </c>
      <c r="E27" s="165">
        <v>3</v>
      </c>
      <c r="F27" s="146">
        <f>1.94*1.2</f>
        <v>2.3279999999999998</v>
      </c>
      <c r="G27" s="146">
        <v>0</v>
      </c>
      <c r="H27" s="110"/>
      <c r="I27" s="115"/>
      <c r="J27" s="116"/>
      <c r="K27" s="115">
        <f t="shared" si="0"/>
        <v>0</v>
      </c>
      <c r="L27" s="146"/>
      <c r="M27" s="117">
        <f t="shared" si="6"/>
        <v>0</v>
      </c>
      <c r="N27" s="146">
        <f t="shared" si="2"/>
        <v>5.6744767199999995</v>
      </c>
      <c r="O27" s="146">
        <f t="shared" si="3"/>
        <v>0</v>
      </c>
      <c r="P27" s="117">
        <f t="shared" si="4"/>
        <v>5.6744767199999995</v>
      </c>
      <c r="Q27" s="117">
        <f t="shared" si="5"/>
        <v>17.023430159999997</v>
      </c>
    </row>
    <row r="28" spans="1:17" ht="33.75" customHeight="1">
      <c r="A28" s="105">
        <v>10</v>
      </c>
      <c r="B28" s="20" t="s">
        <v>33</v>
      </c>
      <c r="C28" s="161" t="s">
        <v>148</v>
      </c>
      <c r="D28" s="9" t="s">
        <v>45</v>
      </c>
      <c r="E28" s="165">
        <v>3</v>
      </c>
      <c r="F28" s="146">
        <v>0.89</v>
      </c>
      <c r="G28" s="146">
        <v>0</v>
      </c>
      <c r="H28" s="20" t="s">
        <v>34</v>
      </c>
      <c r="I28" s="20" t="s">
        <v>45</v>
      </c>
      <c r="J28" s="123">
        <v>1.1000000000000001</v>
      </c>
      <c r="K28" s="115">
        <f t="shared" si="0"/>
        <v>3.3000000000000003</v>
      </c>
      <c r="L28" s="146">
        <v>3</v>
      </c>
      <c r="M28" s="117">
        <f t="shared" si="6"/>
        <v>3.7364580000000003</v>
      </c>
      <c r="N28" s="146">
        <f t="shared" si="2"/>
        <v>2.1693661</v>
      </c>
      <c r="O28" s="146">
        <f t="shared" si="3"/>
        <v>0</v>
      </c>
      <c r="P28" s="117">
        <f t="shared" si="4"/>
        <v>5.9058241000000002</v>
      </c>
      <c r="Q28" s="117">
        <f t="shared" si="5"/>
        <v>17.717472300000001</v>
      </c>
    </row>
    <row r="29" spans="1:17" ht="30">
      <c r="A29" s="105">
        <v>11</v>
      </c>
      <c r="B29" s="142" t="s">
        <v>284</v>
      </c>
      <c r="C29" s="163" t="s">
        <v>285</v>
      </c>
      <c r="D29" s="9" t="s">
        <v>134</v>
      </c>
      <c r="E29" s="175">
        <v>11</v>
      </c>
      <c r="F29" s="146">
        <v>0.89</v>
      </c>
      <c r="G29" s="146">
        <v>0</v>
      </c>
      <c r="H29" s="20" t="s">
        <v>34</v>
      </c>
      <c r="I29" s="20" t="s">
        <v>45</v>
      </c>
      <c r="J29" s="123">
        <v>1.1000000000000001</v>
      </c>
      <c r="K29" s="136">
        <f t="shared" si="0"/>
        <v>12.100000000000001</v>
      </c>
      <c r="L29" s="146">
        <v>3</v>
      </c>
      <c r="M29" s="117">
        <f t="shared" si="6"/>
        <v>3.7364580000000003</v>
      </c>
      <c r="N29" s="146">
        <f t="shared" si="2"/>
        <v>2.1693661</v>
      </c>
      <c r="O29" s="146">
        <f t="shared" si="3"/>
        <v>0</v>
      </c>
      <c r="P29" s="117">
        <f t="shared" si="4"/>
        <v>5.9058241000000002</v>
      </c>
      <c r="Q29" s="117">
        <f t="shared" si="5"/>
        <v>64.964065099999999</v>
      </c>
    </row>
    <row r="30" spans="1:17" ht="34.5" customHeight="1">
      <c r="A30" s="105">
        <v>12</v>
      </c>
      <c r="B30" s="119" t="s">
        <v>99</v>
      </c>
      <c r="C30" s="161" t="s">
        <v>597</v>
      </c>
      <c r="D30" s="9" t="s">
        <v>134</v>
      </c>
      <c r="E30" s="165">
        <v>29</v>
      </c>
      <c r="F30" s="146">
        <f>7.4/100</f>
        <v>7.400000000000001E-2</v>
      </c>
      <c r="G30" s="146">
        <f>25/1000+4.2/100</f>
        <v>6.7000000000000004E-2</v>
      </c>
      <c r="H30" s="20" t="s">
        <v>34</v>
      </c>
      <c r="I30" s="20" t="s">
        <v>45</v>
      </c>
      <c r="J30" s="123">
        <v>1.1000000000000001</v>
      </c>
      <c r="K30" s="115">
        <f t="shared" si="0"/>
        <v>31.900000000000002</v>
      </c>
      <c r="L30" s="146">
        <v>3</v>
      </c>
      <c r="M30" s="117">
        <f t="shared" si="6"/>
        <v>3.7364580000000003</v>
      </c>
      <c r="N30" s="146">
        <f t="shared" si="2"/>
        <v>0.18037426000000001</v>
      </c>
      <c r="O30" s="146">
        <f t="shared" si="3"/>
        <v>0.20425419</v>
      </c>
      <c r="P30" s="117">
        <f t="shared" si="4"/>
        <v>4.1210864500000008</v>
      </c>
      <c r="Q30" s="117">
        <f t="shared" si="5"/>
        <v>119.51150705000002</v>
      </c>
    </row>
    <row r="31" spans="1:17" ht="48.75" customHeight="1">
      <c r="A31" s="105">
        <v>13</v>
      </c>
      <c r="B31" s="119" t="s">
        <v>99</v>
      </c>
      <c r="C31" s="166" t="s">
        <v>343</v>
      </c>
      <c r="D31" s="106" t="s">
        <v>134</v>
      </c>
      <c r="E31" s="164">
        <v>17</v>
      </c>
      <c r="F31" s="146">
        <f>7.4/100</f>
        <v>7.400000000000001E-2</v>
      </c>
      <c r="G31" s="146">
        <f>25/1000+4.2/100</f>
        <v>6.7000000000000004E-2</v>
      </c>
      <c r="H31" s="20"/>
      <c r="I31" s="20"/>
      <c r="J31" s="123"/>
      <c r="K31" s="115">
        <f t="shared" si="0"/>
        <v>0</v>
      </c>
      <c r="L31" s="118"/>
      <c r="M31" s="117">
        <f t="shared" si="6"/>
        <v>0</v>
      </c>
      <c r="N31" s="146">
        <f t="shared" si="2"/>
        <v>0.18037426000000001</v>
      </c>
      <c r="O31" s="146">
        <f t="shared" si="3"/>
        <v>0.20425419</v>
      </c>
      <c r="P31" s="117">
        <f t="shared" si="4"/>
        <v>0.38462845000000001</v>
      </c>
      <c r="Q31" s="117">
        <f t="shared" si="5"/>
        <v>6.5386836500000003</v>
      </c>
    </row>
    <row r="32" spans="1:17" ht="24" customHeight="1">
      <c r="A32" s="206" t="s">
        <v>452</v>
      </c>
      <c r="B32" s="206"/>
      <c r="C32" s="206"/>
      <c r="D32" s="206"/>
      <c r="E32" s="112"/>
      <c r="F32" s="146"/>
      <c r="G32" s="146"/>
      <c r="H32" s="110"/>
      <c r="I32" s="115"/>
      <c r="J32" s="116"/>
      <c r="K32" s="115"/>
      <c r="L32" s="146"/>
      <c r="M32" s="117"/>
      <c r="N32" s="146"/>
      <c r="O32" s="146"/>
      <c r="P32" s="117"/>
      <c r="Q32" s="117"/>
    </row>
    <row r="33" spans="1:18" ht="50.25" customHeight="1">
      <c r="A33" s="105">
        <v>1</v>
      </c>
      <c r="B33" s="110" t="s">
        <v>161</v>
      </c>
      <c r="C33" s="161" t="s">
        <v>186</v>
      </c>
      <c r="D33" s="9" t="s">
        <v>30</v>
      </c>
      <c r="E33" s="112">
        <v>45</v>
      </c>
      <c r="F33" s="146">
        <f>0.06</f>
        <v>0.06</v>
      </c>
      <c r="G33" s="146">
        <f>0.05</f>
        <v>0.05</v>
      </c>
      <c r="H33" s="110" t="s">
        <v>35</v>
      </c>
      <c r="I33" s="110" t="s">
        <v>30</v>
      </c>
      <c r="J33" s="116">
        <v>1.01</v>
      </c>
      <c r="K33" s="115">
        <f t="shared" ref="K33:K36" si="7">E33*J33</f>
        <v>45.45</v>
      </c>
      <c r="L33" s="146">
        <v>0.34</v>
      </c>
      <c r="M33" s="117">
        <f t="shared" ref="M33:M36" si="8">J33*L33*1.13226</f>
        <v>0.38881808400000006</v>
      </c>
      <c r="N33" s="146">
        <f t="shared" ref="N33:N36" si="9">F33*2.43749</f>
        <v>0.1462494</v>
      </c>
      <c r="O33" s="146">
        <f t="shared" ref="O33:O36" si="10">G33*3.04857</f>
        <v>0.15242849999999999</v>
      </c>
      <c r="P33" s="117">
        <f t="shared" ref="P33:P36" si="11">SUM(M33:M33,N33,O33)</f>
        <v>0.687495984</v>
      </c>
      <c r="Q33" s="117">
        <f t="shared" ref="Q33:Q36" si="12">E33*P33</f>
        <v>30.937319280000001</v>
      </c>
    </row>
    <row r="34" spans="1:18" ht="30">
      <c r="A34" s="105">
        <v>2</v>
      </c>
      <c r="B34" s="142" t="s">
        <v>118</v>
      </c>
      <c r="C34" s="163" t="s">
        <v>292</v>
      </c>
      <c r="D34" s="9" t="s">
        <v>44</v>
      </c>
      <c r="E34" s="112">
        <v>45</v>
      </c>
      <c r="F34" s="146">
        <v>0</v>
      </c>
      <c r="G34" s="146">
        <v>0</v>
      </c>
      <c r="H34" s="110" t="s">
        <v>293</v>
      </c>
      <c r="I34" s="110" t="s">
        <v>30</v>
      </c>
      <c r="J34" s="116">
        <v>1</v>
      </c>
      <c r="K34" s="136">
        <f t="shared" si="7"/>
        <v>45</v>
      </c>
      <c r="L34" s="146">
        <v>0.1</v>
      </c>
      <c r="M34" s="117">
        <f t="shared" si="8"/>
        <v>0.11322600000000001</v>
      </c>
      <c r="N34" s="146">
        <f t="shared" si="9"/>
        <v>0</v>
      </c>
      <c r="O34" s="146">
        <f t="shared" si="10"/>
        <v>0</v>
      </c>
      <c r="P34" s="117">
        <f t="shared" si="11"/>
        <v>0.11322600000000001</v>
      </c>
      <c r="Q34" s="117">
        <f t="shared" si="12"/>
        <v>5.0951700000000004</v>
      </c>
    </row>
    <row r="35" spans="1:18" ht="30">
      <c r="A35" s="105">
        <v>3</v>
      </c>
      <c r="B35" s="108" t="s">
        <v>37</v>
      </c>
      <c r="C35" s="161" t="s">
        <v>332</v>
      </c>
      <c r="D35" s="9" t="s">
        <v>31</v>
      </c>
      <c r="E35" s="172">
        <v>1</v>
      </c>
      <c r="F35" s="146">
        <f>2.31/10</f>
        <v>0.23100000000000001</v>
      </c>
      <c r="G35" s="146">
        <f>1.51/10</f>
        <v>0.151</v>
      </c>
      <c r="H35" s="110" t="s">
        <v>153</v>
      </c>
      <c r="I35" s="115" t="s">
        <v>31</v>
      </c>
      <c r="J35" s="118">
        <v>1</v>
      </c>
      <c r="K35" s="115">
        <f t="shared" si="7"/>
        <v>1</v>
      </c>
      <c r="L35" s="146">
        <v>0.7</v>
      </c>
      <c r="M35" s="117">
        <f t="shared" si="8"/>
        <v>0.79258200000000001</v>
      </c>
      <c r="N35" s="146">
        <f t="shared" si="9"/>
        <v>0.56306018999999996</v>
      </c>
      <c r="O35" s="146">
        <f t="shared" si="10"/>
        <v>0.46033406999999993</v>
      </c>
      <c r="P35" s="117">
        <f t="shared" si="11"/>
        <v>1.8159762599999998</v>
      </c>
      <c r="Q35" s="117">
        <f t="shared" si="12"/>
        <v>1.8159762599999998</v>
      </c>
    </row>
    <row r="36" spans="1:18" ht="36" customHeight="1">
      <c r="A36" s="105">
        <v>4</v>
      </c>
      <c r="B36" s="110" t="s">
        <v>143</v>
      </c>
      <c r="C36" s="161" t="s">
        <v>187</v>
      </c>
      <c r="D36" s="9" t="s">
        <v>30</v>
      </c>
      <c r="E36" s="112">
        <v>45</v>
      </c>
      <c r="F36" s="143">
        <v>2.98E-2</v>
      </c>
      <c r="G36" s="146">
        <v>0</v>
      </c>
      <c r="H36" s="110" t="s">
        <v>127</v>
      </c>
      <c r="I36" s="110" t="s">
        <v>126</v>
      </c>
      <c r="J36" s="146">
        <f>31.1/1000</f>
        <v>3.1100000000000003E-2</v>
      </c>
      <c r="K36" s="115">
        <f t="shared" si="7"/>
        <v>1.3995000000000002</v>
      </c>
      <c r="L36" s="146">
        <v>0.2</v>
      </c>
      <c r="M36" s="117">
        <f t="shared" si="8"/>
        <v>7.0426572000000008E-3</v>
      </c>
      <c r="N36" s="146">
        <f t="shared" si="9"/>
        <v>7.2637201999999998E-2</v>
      </c>
      <c r="O36" s="146">
        <f t="shared" si="10"/>
        <v>0</v>
      </c>
      <c r="P36" s="117">
        <f t="shared" si="11"/>
        <v>7.9679859199999994E-2</v>
      </c>
      <c r="Q36" s="117">
        <f t="shared" si="12"/>
        <v>3.5855936639999997</v>
      </c>
    </row>
    <row r="37" spans="1:18">
      <c r="A37" s="9"/>
      <c r="B37" s="10"/>
      <c r="C37" s="11" t="s">
        <v>32</v>
      </c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9">
        <f>SUM(Q19:Q36)</f>
        <v>470.3605462745</v>
      </c>
    </row>
    <row r="38" spans="1:18">
      <c r="A38" s="9"/>
      <c r="B38" s="10"/>
      <c r="C38" s="11" t="s">
        <v>222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9">
        <f>+Q37*0.133</f>
        <v>62.557952654508505</v>
      </c>
    </row>
    <row r="39" spans="1:18">
      <c r="A39" s="9"/>
      <c r="B39" s="10"/>
      <c r="C39" s="13" t="s">
        <v>223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9">
        <f>SUM(Q37:Q38)</f>
        <v>532.91849892900848</v>
      </c>
    </row>
    <row r="40" spans="1:18">
      <c r="A40" s="9"/>
      <c r="B40" s="10"/>
      <c r="C40" s="13" t="s">
        <v>224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9">
        <f>+Q39*0.11</f>
        <v>58.621034882190934</v>
      </c>
    </row>
    <row r="41" spans="1:18" ht="15.75">
      <c r="A41" s="9"/>
      <c r="B41" s="10"/>
      <c r="C41" s="13" t="s">
        <v>223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9">
        <f>SUM(Q39:Q40)</f>
        <v>591.53953381119936</v>
      </c>
      <c r="R41" s="29"/>
    </row>
    <row r="46" spans="1:18">
      <c r="C46" s="7" t="s">
        <v>42</v>
      </c>
      <c r="D46" s="6"/>
      <c r="E46" s="6"/>
      <c r="F46" s="6" t="s">
        <v>43</v>
      </c>
    </row>
  </sheetData>
  <mergeCells count="19">
    <mergeCell ref="L7:O7"/>
    <mergeCell ref="C1:O1"/>
    <mergeCell ref="E3:H3"/>
    <mergeCell ref="D4:J4"/>
    <mergeCell ref="A5:Q5"/>
    <mergeCell ref="A6:Q6"/>
    <mergeCell ref="A32:D32"/>
    <mergeCell ref="H14:H15"/>
    <mergeCell ref="I14:L14"/>
    <mergeCell ref="M14:O14"/>
    <mergeCell ref="P14:Q14"/>
    <mergeCell ref="A17:D17"/>
    <mergeCell ref="A18:D18"/>
    <mergeCell ref="A14:A15"/>
    <mergeCell ref="B14:B15"/>
    <mergeCell ref="C14:C15"/>
    <mergeCell ref="D14:D15"/>
    <mergeCell ref="E14:E15"/>
    <mergeCell ref="F14:G14"/>
  </mergeCells>
  <pageMargins left="0.24" right="0.16" top="0.63" bottom="0.35" header="0.2" footer="0.2"/>
  <pageSetup paperSize="9" scale="82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4C80C-5AF9-486F-BDD0-05469DD4903E}">
  <sheetPr>
    <tabColor rgb="FF92D050"/>
  </sheetPr>
  <dimension ref="A1:R86"/>
  <sheetViews>
    <sheetView view="pageBreakPreview" topLeftCell="A25" zoomScaleNormal="100" zoomScaleSheetLayoutView="100" workbookViewId="0">
      <selection activeCell="C34" sqref="C34"/>
    </sheetView>
  </sheetViews>
  <sheetFormatPr defaultRowHeight="1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30.75" customHeight="1">
      <c r="B1" s="77"/>
      <c r="C1" s="228" t="s">
        <v>264</v>
      </c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77"/>
      <c r="Q1" s="77"/>
    </row>
    <row r="2" spans="1:17" ht="18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37"/>
      <c r="N2" s="79"/>
      <c r="O2" s="79"/>
      <c r="P2" s="79"/>
      <c r="Q2" s="79"/>
    </row>
    <row r="3" spans="1:17" ht="21.75" customHeight="1">
      <c r="B3" s="78"/>
      <c r="C3" s="78"/>
      <c r="D3" s="78"/>
      <c r="E3" s="229" t="s">
        <v>454</v>
      </c>
      <c r="F3" s="229"/>
      <c r="G3" s="229"/>
      <c r="H3" s="229"/>
      <c r="I3" s="78"/>
      <c r="J3" s="78"/>
      <c r="K3" s="78"/>
      <c r="L3" s="78"/>
      <c r="M3" s="78"/>
      <c r="N3" s="78"/>
      <c r="O3" s="78"/>
      <c r="P3" s="78"/>
      <c r="Q3" s="78"/>
    </row>
    <row r="4" spans="1:17" ht="27" customHeight="1">
      <c r="B4" s="15"/>
      <c r="C4" s="15"/>
      <c r="D4" s="230" t="s">
        <v>618</v>
      </c>
      <c r="E4" s="230"/>
      <c r="F4" s="230"/>
      <c r="G4" s="230"/>
      <c r="H4" s="230"/>
      <c r="I4" s="230"/>
      <c r="J4" s="230"/>
      <c r="K4" s="15"/>
      <c r="L4" s="15"/>
      <c r="M4" s="15"/>
      <c r="N4" s="15"/>
      <c r="O4" s="15"/>
      <c r="P4" s="15"/>
      <c r="Q4" s="15"/>
    </row>
    <row r="5" spans="1:17" ht="15.75">
      <c r="A5" s="231" t="s">
        <v>1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</row>
    <row r="6" spans="1:17" ht="15.75">
      <c r="A6" s="232"/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</row>
    <row r="7" spans="1:17" ht="15.75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33" t="s">
        <v>2</v>
      </c>
      <c r="M7" s="233"/>
      <c r="N7" s="233"/>
      <c r="O7" s="233"/>
      <c r="P7" s="80">
        <f>+Q81</f>
        <v>12514.29422240008</v>
      </c>
      <c r="Q7" s="81" t="s">
        <v>3</v>
      </c>
    </row>
    <row r="8" spans="1:17" ht="15.75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267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>
      <c r="A10" s="1"/>
      <c r="B10" s="1"/>
      <c r="C10" s="17" t="s">
        <v>7</v>
      </c>
      <c r="D10" s="81"/>
      <c r="E10" s="145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>
      <c r="A12" s="1"/>
      <c r="B12" s="1"/>
      <c r="C12" s="17" t="s">
        <v>9</v>
      </c>
      <c r="D12" s="81"/>
      <c r="E12" s="17" t="s">
        <v>268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>
      <c r="A14" s="223" t="s">
        <v>10</v>
      </c>
      <c r="B14" s="223" t="s">
        <v>11</v>
      </c>
      <c r="C14" s="223" t="s">
        <v>12</v>
      </c>
      <c r="D14" s="223" t="s">
        <v>46</v>
      </c>
      <c r="E14" s="234" t="s">
        <v>13</v>
      </c>
      <c r="F14" s="234" t="s">
        <v>14</v>
      </c>
      <c r="G14" s="234"/>
      <c r="H14" s="223" t="s">
        <v>15</v>
      </c>
      <c r="I14" s="223" t="s">
        <v>16</v>
      </c>
      <c r="J14" s="223"/>
      <c r="K14" s="223"/>
      <c r="L14" s="223"/>
      <c r="M14" s="223" t="s">
        <v>17</v>
      </c>
      <c r="N14" s="223"/>
      <c r="O14" s="223"/>
      <c r="P14" s="223" t="s">
        <v>18</v>
      </c>
      <c r="Q14" s="223"/>
    </row>
    <row r="15" spans="1:17" ht="45">
      <c r="A15" s="223"/>
      <c r="B15" s="223"/>
      <c r="C15" s="223"/>
      <c r="D15" s="223"/>
      <c r="E15" s="234"/>
      <c r="F15" s="118" t="s">
        <v>19</v>
      </c>
      <c r="G15" s="118" t="s">
        <v>20</v>
      </c>
      <c r="H15" s="223"/>
      <c r="I15" s="118" t="s">
        <v>21</v>
      </c>
      <c r="J15" s="118" t="s">
        <v>22</v>
      </c>
      <c r="K15" s="118" t="s">
        <v>23</v>
      </c>
      <c r="L15" s="118" t="s">
        <v>24</v>
      </c>
      <c r="M15" s="110" t="s">
        <v>25</v>
      </c>
      <c r="N15" s="110" t="s">
        <v>26</v>
      </c>
      <c r="O15" s="110" t="s">
        <v>27</v>
      </c>
      <c r="P15" s="110" t="s">
        <v>28</v>
      </c>
      <c r="Q15" s="110" t="s">
        <v>29</v>
      </c>
    </row>
    <row r="16" spans="1:17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24" customHeight="1">
      <c r="A17" s="221" t="s">
        <v>618</v>
      </c>
      <c r="B17" s="221"/>
      <c r="C17" s="221"/>
      <c r="D17" s="221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>
      <c r="A18" s="206" t="s">
        <v>455</v>
      </c>
      <c r="B18" s="206"/>
      <c r="C18" s="206"/>
      <c r="D18" s="206"/>
      <c r="E18" s="8"/>
      <c r="F18" s="12"/>
      <c r="G18" s="12"/>
      <c r="H18" s="12"/>
      <c r="I18" s="12"/>
      <c r="J18" s="12"/>
      <c r="K18" s="115"/>
      <c r="L18" s="146"/>
      <c r="M18" s="117"/>
      <c r="N18" s="146"/>
      <c r="O18" s="146"/>
      <c r="P18" s="117"/>
      <c r="Q18" s="117"/>
    </row>
    <row r="19" spans="1:17" ht="21.75" customHeight="1">
      <c r="A19" s="105">
        <v>1</v>
      </c>
      <c r="B19" s="150" t="s">
        <v>164</v>
      </c>
      <c r="C19" s="161" t="s">
        <v>165</v>
      </c>
      <c r="D19" s="9" t="s">
        <v>44</v>
      </c>
      <c r="E19" s="124">
        <v>8</v>
      </c>
      <c r="F19" s="146">
        <v>0</v>
      </c>
      <c r="G19" s="146">
        <v>0</v>
      </c>
      <c r="H19" s="110"/>
      <c r="I19" s="115"/>
      <c r="J19" s="116"/>
      <c r="K19" s="115">
        <f t="shared" ref="K19:K58" si="0">E19*J19</f>
        <v>0</v>
      </c>
      <c r="L19" s="118"/>
      <c r="M19" s="117">
        <f>J19*L19*1.13226</f>
        <v>0</v>
      </c>
      <c r="N19" s="146">
        <f t="shared" ref="N19:N35" si="1">F19*2.43749</f>
        <v>0</v>
      </c>
      <c r="O19" s="146">
        <f t="shared" ref="O19:O35" si="2">G19*3.04857</f>
        <v>0</v>
      </c>
      <c r="P19" s="117">
        <v>0.33</v>
      </c>
      <c r="Q19" s="117">
        <f t="shared" ref="Q19:Q76" si="3">E19*P19</f>
        <v>2.64</v>
      </c>
    </row>
    <row r="20" spans="1:17" ht="60.75">
      <c r="A20" s="105">
        <v>2</v>
      </c>
      <c r="B20" s="108" t="s">
        <v>208</v>
      </c>
      <c r="C20" s="161" t="s">
        <v>364</v>
      </c>
      <c r="D20" s="9" t="s">
        <v>134</v>
      </c>
      <c r="E20" s="123">
        <v>0.27</v>
      </c>
      <c r="F20" s="146">
        <f>82.6/100</f>
        <v>0.82599999999999996</v>
      </c>
      <c r="G20" s="146">
        <f>78.4/100</f>
        <v>0.78400000000000003</v>
      </c>
      <c r="H20" s="110"/>
      <c r="I20" s="115"/>
      <c r="J20" s="116"/>
      <c r="K20" s="115">
        <f t="shared" si="0"/>
        <v>0</v>
      </c>
      <c r="L20" s="146"/>
      <c r="M20" s="117">
        <f t="shared" ref="M20:M25" si="4">J20*L20*1.13226</f>
        <v>0</v>
      </c>
      <c r="N20" s="146">
        <f t="shared" si="1"/>
        <v>2.0133667399999999</v>
      </c>
      <c r="O20" s="146">
        <f t="shared" si="2"/>
        <v>2.3900788799999999</v>
      </c>
      <c r="P20" s="117">
        <f t="shared" ref="P20:P76" si="5">SUM(M20:M20,N20,O20)</f>
        <v>4.4034456199999994</v>
      </c>
      <c r="Q20" s="117">
        <f t="shared" si="3"/>
        <v>1.1889303173999999</v>
      </c>
    </row>
    <row r="21" spans="1:17" ht="45">
      <c r="A21" s="105">
        <v>3</v>
      </c>
      <c r="B21" s="150" t="s">
        <v>158</v>
      </c>
      <c r="C21" s="161" t="s">
        <v>269</v>
      </c>
      <c r="D21" s="9" t="s">
        <v>134</v>
      </c>
      <c r="E21" s="123">
        <v>1</v>
      </c>
      <c r="F21" s="143">
        <f>13.3/1000</f>
        <v>1.3300000000000001E-2</v>
      </c>
      <c r="G21" s="146">
        <f>284.29/1000</f>
        <v>0.28429000000000004</v>
      </c>
      <c r="H21" s="110"/>
      <c r="I21" s="115"/>
      <c r="J21" s="116"/>
      <c r="K21" s="115">
        <f t="shared" si="0"/>
        <v>0</v>
      </c>
      <c r="L21" s="146"/>
      <c r="M21" s="117">
        <f t="shared" si="4"/>
        <v>0</v>
      </c>
      <c r="N21" s="146">
        <f t="shared" si="1"/>
        <v>3.2418617000000004E-2</v>
      </c>
      <c r="O21" s="146">
        <f t="shared" si="2"/>
        <v>0.86667796530000007</v>
      </c>
      <c r="P21" s="117">
        <f t="shared" si="5"/>
        <v>0.89909658230000011</v>
      </c>
      <c r="Q21" s="117">
        <f t="shared" si="3"/>
        <v>0.89909658230000011</v>
      </c>
    </row>
    <row r="22" spans="1:17" ht="30">
      <c r="A22" s="105">
        <v>4</v>
      </c>
      <c r="B22" s="150" t="s">
        <v>227</v>
      </c>
      <c r="C22" s="161" t="s">
        <v>270</v>
      </c>
      <c r="D22" s="9" t="s">
        <v>113</v>
      </c>
      <c r="E22" s="123">
        <v>1.9</v>
      </c>
      <c r="F22" s="146">
        <v>0</v>
      </c>
      <c r="G22" s="146">
        <v>0.39</v>
      </c>
      <c r="H22" s="110"/>
      <c r="I22" s="115"/>
      <c r="J22" s="116"/>
      <c r="K22" s="115">
        <f t="shared" si="0"/>
        <v>0</v>
      </c>
      <c r="L22" s="146"/>
      <c r="M22" s="117">
        <f t="shared" si="4"/>
        <v>0</v>
      </c>
      <c r="N22" s="146">
        <f t="shared" si="1"/>
        <v>0</v>
      </c>
      <c r="O22" s="146">
        <f t="shared" si="2"/>
        <v>1.1889422999999999</v>
      </c>
      <c r="P22" s="117">
        <f t="shared" si="5"/>
        <v>1.1889422999999999</v>
      </c>
      <c r="Q22" s="117">
        <f t="shared" si="3"/>
        <v>2.2589903699999998</v>
      </c>
    </row>
    <row r="23" spans="1:17" ht="45">
      <c r="A23" s="105">
        <v>5</v>
      </c>
      <c r="B23" s="150" t="s">
        <v>158</v>
      </c>
      <c r="C23" s="161" t="s">
        <v>351</v>
      </c>
      <c r="D23" s="9" t="s">
        <v>134</v>
      </c>
      <c r="E23" s="124">
        <v>438</v>
      </c>
      <c r="F23" s="143">
        <f>13.3/1000</f>
        <v>1.3300000000000001E-2</v>
      </c>
      <c r="G23" s="146">
        <f>284.29/1000</f>
        <v>0.28429000000000004</v>
      </c>
      <c r="H23" s="110"/>
      <c r="I23" s="115"/>
      <c r="J23" s="116"/>
      <c r="K23" s="115">
        <f t="shared" si="0"/>
        <v>0</v>
      </c>
      <c r="L23" s="146"/>
      <c r="M23" s="117">
        <f t="shared" si="4"/>
        <v>0</v>
      </c>
      <c r="N23" s="146">
        <f t="shared" si="1"/>
        <v>3.2418617000000004E-2</v>
      </c>
      <c r="O23" s="146">
        <f t="shared" si="2"/>
        <v>0.86667796530000007</v>
      </c>
      <c r="P23" s="117">
        <f t="shared" si="5"/>
        <v>0.89909658230000011</v>
      </c>
      <c r="Q23" s="117">
        <f t="shared" si="3"/>
        <v>393.80430304740003</v>
      </c>
    </row>
    <row r="24" spans="1:17" ht="45">
      <c r="A24" s="105">
        <v>6</v>
      </c>
      <c r="B24" s="142" t="s">
        <v>271</v>
      </c>
      <c r="C24" s="161" t="s">
        <v>350</v>
      </c>
      <c r="D24" s="9" t="s">
        <v>272</v>
      </c>
      <c r="E24" s="124">
        <v>218</v>
      </c>
      <c r="F24" s="143">
        <f>10.6/1000</f>
        <v>1.06E-2</v>
      </c>
      <c r="G24" s="143">
        <f>224.4/1000</f>
        <v>0.22440000000000002</v>
      </c>
      <c r="H24" s="110"/>
      <c r="I24" s="115"/>
      <c r="J24" s="116"/>
      <c r="K24" s="115">
        <f t="shared" si="0"/>
        <v>0</v>
      </c>
      <c r="L24" s="118"/>
      <c r="M24" s="117">
        <f t="shared" si="4"/>
        <v>0</v>
      </c>
      <c r="N24" s="146">
        <f t="shared" si="1"/>
        <v>2.5837394E-2</v>
      </c>
      <c r="O24" s="146">
        <f t="shared" si="2"/>
        <v>0.68409910799999996</v>
      </c>
      <c r="P24" s="117">
        <f t="shared" si="5"/>
        <v>0.70993650199999991</v>
      </c>
      <c r="Q24" s="117">
        <f t="shared" si="3"/>
        <v>154.76615743599999</v>
      </c>
    </row>
    <row r="25" spans="1:17" ht="30">
      <c r="A25" s="105">
        <v>7</v>
      </c>
      <c r="B25" s="142" t="s">
        <v>273</v>
      </c>
      <c r="C25" s="161" t="s">
        <v>349</v>
      </c>
      <c r="D25" s="9" t="s">
        <v>134</v>
      </c>
      <c r="E25" s="124">
        <v>72</v>
      </c>
      <c r="F25" s="146">
        <v>1.94</v>
      </c>
      <c r="G25" s="146">
        <v>0</v>
      </c>
      <c r="H25" s="110"/>
      <c r="I25" s="115"/>
      <c r="J25" s="116"/>
      <c r="K25" s="115">
        <f t="shared" si="0"/>
        <v>0</v>
      </c>
      <c r="L25" s="146"/>
      <c r="M25" s="117">
        <f t="shared" si="4"/>
        <v>0</v>
      </c>
      <c r="N25" s="146">
        <f t="shared" si="1"/>
        <v>4.7287305999999996</v>
      </c>
      <c r="O25" s="146">
        <f t="shared" si="2"/>
        <v>0</v>
      </c>
      <c r="P25" s="117">
        <f t="shared" si="5"/>
        <v>4.7287305999999996</v>
      </c>
      <c r="Q25" s="117">
        <f t="shared" si="3"/>
        <v>340.46860319999996</v>
      </c>
    </row>
    <row r="26" spans="1:17" ht="30">
      <c r="A26" s="105">
        <v>8</v>
      </c>
      <c r="B26" s="150" t="s">
        <v>228</v>
      </c>
      <c r="C26" s="161" t="s">
        <v>276</v>
      </c>
      <c r="D26" s="9" t="s">
        <v>182</v>
      </c>
      <c r="E26" s="124">
        <v>876</v>
      </c>
      <c r="F26" s="146">
        <v>0</v>
      </c>
      <c r="G26" s="146">
        <v>0.39</v>
      </c>
      <c r="H26" s="110"/>
      <c r="I26" s="115"/>
      <c r="J26" s="116"/>
      <c r="K26" s="115">
        <f t="shared" si="0"/>
        <v>0</v>
      </c>
      <c r="L26" s="146"/>
      <c r="M26" s="117">
        <f>J26*L26*1.13226</f>
        <v>0</v>
      </c>
      <c r="N26" s="146">
        <f t="shared" si="1"/>
        <v>0</v>
      </c>
      <c r="O26" s="146">
        <f t="shared" si="2"/>
        <v>1.1889422999999999</v>
      </c>
      <c r="P26" s="117">
        <f t="shared" si="5"/>
        <v>1.1889422999999999</v>
      </c>
      <c r="Q26" s="117">
        <f t="shared" si="3"/>
        <v>1041.5134547999999</v>
      </c>
    </row>
    <row r="27" spans="1:17" ht="45">
      <c r="A27" s="105">
        <v>9</v>
      </c>
      <c r="B27" s="119" t="s">
        <v>277</v>
      </c>
      <c r="C27" s="161" t="s">
        <v>348</v>
      </c>
      <c r="D27" s="9" t="s">
        <v>134</v>
      </c>
      <c r="E27" s="124">
        <v>277</v>
      </c>
      <c r="F27" s="143">
        <f>17.5/1000</f>
        <v>1.7500000000000002E-2</v>
      </c>
      <c r="G27" s="146">
        <f>375.02/1000</f>
        <v>0.37501999999999996</v>
      </c>
      <c r="H27" s="110"/>
      <c r="I27" s="115"/>
      <c r="J27" s="116"/>
      <c r="K27" s="115">
        <f t="shared" si="0"/>
        <v>0</v>
      </c>
      <c r="L27" s="118"/>
      <c r="M27" s="117">
        <f t="shared" ref="M27:M40" si="6">J27*L27*1.13226</f>
        <v>0</v>
      </c>
      <c r="N27" s="146">
        <f t="shared" si="1"/>
        <v>4.2656075000000002E-2</v>
      </c>
      <c r="O27" s="146">
        <f t="shared" si="2"/>
        <v>1.1432747213999999</v>
      </c>
      <c r="P27" s="117">
        <f t="shared" si="5"/>
        <v>1.1859307963999999</v>
      </c>
      <c r="Q27" s="117">
        <f t="shared" si="3"/>
        <v>328.50283060279997</v>
      </c>
    </row>
    <row r="28" spans="1:17" ht="30">
      <c r="A28" s="105">
        <v>10</v>
      </c>
      <c r="B28" s="20" t="s">
        <v>278</v>
      </c>
      <c r="C28" s="161" t="s">
        <v>279</v>
      </c>
      <c r="D28" s="9" t="s">
        <v>272</v>
      </c>
      <c r="E28" s="124">
        <v>31</v>
      </c>
      <c r="F28" s="146">
        <f>474/100</f>
        <v>4.74</v>
      </c>
      <c r="G28" s="146">
        <v>0</v>
      </c>
      <c r="H28" s="110"/>
      <c r="I28" s="115"/>
      <c r="J28" s="116"/>
      <c r="K28" s="115">
        <f t="shared" si="0"/>
        <v>0</v>
      </c>
      <c r="L28" s="118"/>
      <c r="M28" s="117">
        <f t="shared" si="6"/>
        <v>0</v>
      </c>
      <c r="N28" s="146">
        <f t="shared" si="1"/>
        <v>11.553702599999999</v>
      </c>
      <c r="O28" s="146">
        <f t="shared" si="2"/>
        <v>0</v>
      </c>
      <c r="P28" s="117">
        <f t="shared" si="5"/>
        <v>11.553702599999999</v>
      </c>
      <c r="Q28" s="117">
        <f t="shared" si="3"/>
        <v>358.16478059999997</v>
      </c>
    </row>
    <row r="29" spans="1:17" ht="30">
      <c r="A29" s="105">
        <v>11</v>
      </c>
      <c r="B29" s="20" t="s">
        <v>282</v>
      </c>
      <c r="C29" s="161" t="s">
        <v>281</v>
      </c>
      <c r="D29" s="9" t="s">
        <v>134</v>
      </c>
      <c r="E29" s="124">
        <v>31</v>
      </c>
      <c r="F29" s="143">
        <f>13.3/1000</f>
        <v>1.3300000000000001E-2</v>
      </c>
      <c r="G29" s="146">
        <f>284.29/1000</f>
        <v>0.28429000000000004</v>
      </c>
      <c r="H29" s="110"/>
      <c r="I29" s="115"/>
      <c r="J29" s="116"/>
      <c r="K29" s="115">
        <f t="shared" si="0"/>
        <v>0</v>
      </c>
      <c r="L29" s="118"/>
      <c r="M29" s="117">
        <f t="shared" si="6"/>
        <v>0</v>
      </c>
      <c r="N29" s="146">
        <f t="shared" si="1"/>
        <v>3.2418617000000004E-2</v>
      </c>
      <c r="O29" s="146">
        <f t="shared" si="2"/>
        <v>0.86667796530000007</v>
      </c>
      <c r="P29" s="117">
        <f t="shared" si="5"/>
        <v>0.89909658230000011</v>
      </c>
      <c r="Q29" s="117">
        <f t="shared" si="3"/>
        <v>27.871994051300003</v>
      </c>
    </row>
    <row r="30" spans="1:17" ht="30">
      <c r="A30" s="105">
        <v>12</v>
      </c>
      <c r="B30" s="20" t="s">
        <v>280</v>
      </c>
      <c r="C30" s="161" t="s">
        <v>276</v>
      </c>
      <c r="D30" s="9" t="s">
        <v>182</v>
      </c>
      <c r="E30" s="123">
        <v>708.4</v>
      </c>
      <c r="F30" s="146">
        <v>0</v>
      </c>
      <c r="G30" s="146">
        <v>0.39</v>
      </c>
      <c r="H30" s="110"/>
      <c r="I30" s="115"/>
      <c r="J30" s="116"/>
      <c r="K30" s="115">
        <f t="shared" si="0"/>
        <v>0</v>
      </c>
      <c r="L30" s="118"/>
      <c r="M30" s="117">
        <f t="shared" si="6"/>
        <v>0</v>
      </c>
      <c r="N30" s="146">
        <f t="shared" si="1"/>
        <v>0</v>
      </c>
      <c r="O30" s="146">
        <f t="shared" si="2"/>
        <v>1.1889422999999999</v>
      </c>
      <c r="P30" s="117">
        <f t="shared" si="5"/>
        <v>1.1889422999999999</v>
      </c>
      <c r="Q30" s="117">
        <f t="shared" si="3"/>
        <v>842.24672531999988</v>
      </c>
    </row>
    <row r="31" spans="1:17" ht="45">
      <c r="A31" s="105">
        <v>13</v>
      </c>
      <c r="B31" s="20" t="s">
        <v>283</v>
      </c>
      <c r="C31" s="161" t="s">
        <v>353</v>
      </c>
      <c r="D31" s="9" t="s">
        <v>134</v>
      </c>
      <c r="E31" s="165">
        <v>53.5</v>
      </c>
      <c r="F31" s="146">
        <f>1.94*1.2</f>
        <v>2.3279999999999998</v>
      </c>
      <c r="G31" s="146">
        <v>0</v>
      </c>
      <c r="H31" s="110"/>
      <c r="I31" s="115"/>
      <c r="J31" s="116"/>
      <c r="K31" s="115">
        <f t="shared" si="0"/>
        <v>0</v>
      </c>
      <c r="L31" s="146"/>
      <c r="M31" s="117">
        <f t="shared" si="6"/>
        <v>0</v>
      </c>
      <c r="N31" s="146">
        <f t="shared" si="1"/>
        <v>5.6744767199999995</v>
      </c>
      <c r="O31" s="146">
        <f t="shared" si="2"/>
        <v>0</v>
      </c>
      <c r="P31" s="117">
        <f t="shared" si="5"/>
        <v>5.6744767199999995</v>
      </c>
      <c r="Q31" s="117">
        <f t="shared" si="3"/>
        <v>303.58450452</v>
      </c>
    </row>
    <row r="32" spans="1:17" ht="30">
      <c r="A32" s="105">
        <v>14</v>
      </c>
      <c r="B32" s="20" t="s">
        <v>33</v>
      </c>
      <c r="C32" s="161" t="s">
        <v>148</v>
      </c>
      <c r="D32" s="9" t="s">
        <v>45</v>
      </c>
      <c r="E32" s="165">
        <v>53.5</v>
      </c>
      <c r="F32" s="146">
        <v>0.89</v>
      </c>
      <c r="G32" s="146">
        <v>0</v>
      </c>
      <c r="H32" s="20" t="s">
        <v>34</v>
      </c>
      <c r="I32" s="20" t="s">
        <v>45</v>
      </c>
      <c r="J32" s="123">
        <v>1.1000000000000001</v>
      </c>
      <c r="K32" s="115">
        <f t="shared" si="0"/>
        <v>58.85</v>
      </c>
      <c r="L32" s="146">
        <v>3</v>
      </c>
      <c r="M32" s="117">
        <f t="shared" si="6"/>
        <v>3.7364580000000003</v>
      </c>
      <c r="N32" s="146">
        <f t="shared" si="1"/>
        <v>2.1693661</v>
      </c>
      <c r="O32" s="146">
        <f t="shared" si="2"/>
        <v>0</v>
      </c>
      <c r="P32" s="117">
        <f t="shared" si="5"/>
        <v>5.9058241000000002</v>
      </c>
      <c r="Q32" s="117">
        <f t="shared" si="3"/>
        <v>315.96158935</v>
      </c>
    </row>
    <row r="33" spans="1:17" ht="30">
      <c r="A33" s="105">
        <v>15</v>
      </c>
      <c r="B33" s="142" t="s">
        <v>284</v>
      </c>
      <c r="C33" s="163" t="s">
        <v>285</v>
      </c>
      <c r="D33" s="9" t="s">
        <v>134</v>
      </c>
      <c r="E33" s="175">
        <v>182</v>
      </c>
      <c r="F33" s="146">
        <v>0.89</v>
      </c>
      <c r="G33" s="146">
        <v>0</v>
      </c>
      <c r="H33" s="20" t="s">
        <v>34</v>
      </c>
      <c r="I33" s="20" t="s">
        <v>45</v>
      </c>
      <c r="J33" s="123">
        <v>1.1000000000000001</v>
      </c>
      <c r="K33" s="136">
        <f t="shared" si="0"/>
        <v>200.20000000000002</v>
      </c>
      <c r="L33" s="146">
        <v>3</v>
      </c>
      <c r="M33" s="117">
        <f t="shared" si="6"/>
        <v>3.7364580000000003</v>
      </c>
      <c r="N33" s="146">
        <f t="shared" si="1"/>
        <v>2.1693661</v>
      </c>
      <c r="O33" s="146">
        <f t="shared" si="2"/>
        <v>0</v>
      </c>
      <c r="P33" s="117">
        <f t="shared" si="5"/>
        <v>5.9058241000000002</v>
      </c>
      <c r="Q33" s="117">
        <f t="shared" si="3"/>
        <v>1074.8599862000001</v>
      </c>
    </row>
    <row r="34" spans="1:17" ht="30">
      <c r="A34" s="105">
        <v>16</v>
      </c>
      <c r="B34" s="119" t="s">
        <v>99</v>
      </c>
      <c r="C34" s="161" t="s">
        <v>597</v>
      </c>
      <c r="D34" s="9" t="s">
        <v>134</v>
      </c>
      <c r="E34" s="165">
        <v>491</v>
      </c>
      <c r="F34" s="146">
        <f>7.4/100</f>
        <v>7.400000000000001E-2</v>
      </c>
      <c r="G34" s="146">
        <f>25/1000+4.2/100</f>
        <v>6.7000000000000004E-2</v>
      </c>
      <c r="H34" s="20" t="s">
        <v>34</v>
      </c>
      <c r="I34" s="20" t="s">
        <v>45</v>
      </c>
      <c r="J34" s="123">
        <v>1.1000000000000001</v>
      </c>
      <c r="K34" s="115">
        <f t="shared" si="0"/>
        <v>540.1</v>
      </c>
      <c r="L34" s="146">
        <v>3</v>
      </c>
      <c r="M34" s="117">
        <f t="shared" si="6"/>
        <v>3.7364580000000003</v>
      </c>
      <c r="N34" s="146">
        <f t="shared" si="1"/>
        <v>0.18037426000000001</v>
      </c>
      <c r="O34" s="146">
        <f t="shared" si="2"/>
        <v>0.20425419</v>
      </c>
      <c r="P34" s="117">
        <f t="shared" si="5"/>
        <v>4.1210864500000008</v>
      </c>
      <c r="Q34" s="117">
        <f t="shared" si="3"/>
        <v>2023.4534469500004</v>
      </c>
    </row>
    <row r="35" spans="1:17" ht="45">
      <c r="A35" s="105">
        <v>17</v>
      </c>
      <c r="B35" s="119" t="s">
        <v>99</v>
      </c>
      <c r="C35" s="166" t="s">
        <v>286</v>
      </c>
      <c r="D35" s="106" t="s">
        <v>134</v>
      </c>
      <c r="E35" s="164">
        <v>290</v>
      </c>
      <c r="F35" s="146">
        <f>7.4/100</f>
        <v>7.400000000000001E-2</v>
      </c>
      <c r="G35" s="146">
        <f>25/1000+4.2/100</f>
        <v>6.7000000000000004E-2</v>
      </c>
      <c r="H35" s="20"/>
      <c r="I35" s="20"/>
      <c r="J35" s="123"/>
      <c r="K35" s="115">
        <f t="shared" si="0"/>
        <v>0</v>
      </c>
      <c r="L35" s="118"/>
      <c r="M35" s="117">
        <f t="shared" si="6"/>
        <v>0</v>
      </c>
      <c r="N35" s="146">
        <f t="shared" si="1"/>
        <v>0.18037426000000001</v>
      </c>
      <c r="O35" s="146">
        <f t="shared" si="2"/>
        <v>0.20425419</v>
      </c>
      <c r="P35" s="117">
        <f t="shared" si="5"/>
        <v>0.38462845000000001</v>
      </c>
      <c r="Q35" s="117">
        <f t="shared" si="3"/>
        <v>111.54225050000001</v>
      </c>
    </row>
    <row r="36" spans="1:17" ht="15.75">
      <c r="A36" s="215">
        <v>18</v>
      </c>
      <c r="B36" s="207" t="s">
        <v>166</v>
      </c>
      <c r="C36" s="235" t="s">
        <v>167</v>
      </c>
      <c r="D36" s="237" t="s">
        <v>116</v>
      </c>
      <c r="E36" s="246">
        <v>5.4</v>
      </c>
      <c r="F36" s="240">
        <f>1.74/100</f>
        <v>1.7399999999999999E-2</v>
      </c>
      <c r="G36" s="240">
        <f>11.06/100</f>
        <v>0.1106</v>
      </c>
      <c r="H36" s="110" t="s">
        <v>168</v>
      </c>
      <c r="I36" s="115" t="s">
        <v>45</v>
      </c>
      <c r="J36" s="146">
        <f>18.9/100</f>
        <v>0.18899999999999997</v>
      </c>
      <c r="K36" s="115">
        <f t="shared" si="0"/>
        <v>1.0206</v>
      </c>
      <c r="L36" s="146">
        <v>4</v>
      </c>
      <c r="M36" s="117">
        <f t="shared" si="6"/>
        <v>0.8559885599999999</v>
      </c>
      <c r="N36" s="204">
        <f>F36*2.43749</f>
        <v>4.2412325999999993E-2</v>
      </c>
      <c r="O36" s="204">
        <f>G36*3.04857</f>
        <v>0.337171842</v>
      </c>
      <c r="P36" s="204">
        <f>SUM(M36:M38,N36,O36)</f>
        <v>1.3103018879999999</v>
      </c>
      <c r="Q36" s="204">
        <f t="shared" si="3"/>
        <v>7.0756301951999996</v>
      </c>
    </row>
    <row r="37" spans="1:17" ht="15.75">
      <c r="A37" s="239"/>
      <c r="B37" s="207"/>
      <c r="C37" s="245"/>
      <c r="D37" s="244"/>
      <c r="E37" s="248"/>
      <c r="F37" s="240"/>
      <c r="G37" s="240"/>
      <c r="H37" s="110" t="s">
        <v>169</v>
      </c>
      <c r="I37" s="115" t="s">
        <v>45</v>
      </c>
      <c r="J37" s="146">
        <f>15/1000</f>
        <v>1.4999999999999999E-2</v>
      </c>
      <c r="K37" s="115">
        <f>E36*J37</f>
        <v>8.1000000000000003E-2</v>
      </c>
      <c r="L37" s="146">
        <v>4</v>
      </c>
      <c r="M37" s="117">
        <f t="shared" si="6"/>
        <v>6.7935599999999999E-2</v>
      </c>
      <c r="N37" s="222"/>
      <c r="O37" s="222"/>
      <c r="P37" s="222"/>
      <c r="Q37" s="222"/>
    </row>
    <row r="38" spans="1:17" ht="15.75">
      <c r="A38" s="216"/>
      <c r="B38" s="207"/>
      <c r="C38" s="236"/>
      <c r="D38" s="238"/>
      <c r="E38" s="247"/>
      <c r="F38" s="240"/>
      <c r="G38" s="240"/>
      <c r="H38" s="110" t="s">
        <v>127</v>
      </c>
      <c r="I38" s="115" t="s">
        <v>45</v>
      </c>
      <c r="J38" s="146">
        <v>0.03</v>
      </c>
      <c r="K38" s="115">
        <f>E36*J38</f>
        <v>0.16200000000000001</v>
      </c>
      <c r="L38" s="146">
        <v>0.2</v>
      </c>
      <c r="M38" s="117">
        <f t="shared" si="6"/>
        <v>6.7935600000000006E-3</v>
      </c>
      <c r="N38" s="205"/>
      <c r="O38" s="205"/>
      <c r="P38" s="205"/>
      <c r="Q38" s="205"/>
    </row>
    <row r="39" spans="1:17" ht="45">
      <c r="A39" s="105">
        <v>19</v>
      </c>
      <c r="B39" s="110" t="s">
        <v>170</v>
      </c>
      <c r="C39" s="161" t="s">
        <v>171</v>
      </c>
      <c r="D39" s="9" t="s">
        <v>116</v>
      </c>
      <c r="E39" s="165">
        <v>5.4</v>
      </c>
      <c r="F39" s="125">
        <f>2.092/100</f>
        <v>2.0920000000000001E-2</v>
      </c>
      <c r="G39" s="125">
        <f>4.74/100</f>
        <v>4.7400000000000005E-2</v>
      </c>
      <c r="H39" s="20" t="s">
        <v>172</v>
      </c>
      <c r="I39" s="20" t="s">
        <v>113</v>
      </c>
      <c r="J39" s="133">
        <f>93.1/1000+11.6*0.004</f>
        <v>0.13949999999999999</v>
      </c>
      <c r="K39" s="115">
        <f t="shared" ref="K39:K40" si="7">E39*J39</f>
        <v>0.75329999999999997</v>
      </c>
      <c r="L39" s="146">
        <v>26</v>
      </c>
      <c r="M39" s="117">
        <f t="shared" si="6"/>
        <v>4.10670702</v>
      </c>
      <c r="N39" s="146">
        <f t="shared" ref="N39:N40" si="8">F39*2.43749</f>
        <v>5.0992290799999999E-2</v>
      </c>
      <c r="O39" s="146">
        <f t="shared" ref="O39:O40" si="9">G39*3.04857</f>
        <v>0.14450221800000002</v>
      </c>
      <c r="P39" s="117">
        <f t="shared" si="5"/>
        <v>4.3022015288000004</v>
      </c>
      <c r="Q39" s="117">
        <f t="shared" si="3"/>
        <v>23.231888255520005</v>
      </c>
    </row>
    <row r="40" spans="1:17" ht="30">
      <c r="A40" s="105">
        <v>20</v>
      </c>
      <c r="B40" s="20" t="s">
        <v>173</v>
      </c>
      <c r="C40" s="161" t="s">
        <v>174</v>
      </c>
      <c r="D40" s="9" t="s">
        <v>116</v>
      </c>
      <c r="E40" s="165">
        <v>5.4</v>
      </c>
      <c r="F40" s="125">
        <f>2.08/100</f>
        <v>2.0799999999999999E-2</v>
      </c>
      <c r="G40" s="125">
        <f>4.74/100</f>
        <v>4.7400000000000005E-2</v>
      </c>
      <c r="H40" s="20" t="s">
        <v>175</v>
      </c>
      <c r="I40" s="20" t="s">
        <v>113</v>
      </c>
      <c r="J40" s="133">
        <f>97.4/1000</f>
        <v>9.74E-2</v>
      </c>
      <c r="K40" s="115">
        <f t="shared" si="7"/>
        <v>0.52595999999999998</v>
      </c>
      <c r="L40" s="146">
        <v>27</v>
      </c>
      <c r="M40" s="117">
        <f t="shared" si="6"/>
        <v>2.9776173479999999</v>
      </c>
      <c r="N40" s="146">
        <f t="shared" si="8"/>
        <v>5.0699791999999994E-2</v>
      </c>
      <c r="O40" s="146">
        <f t="shared" si="9"/>
        <v>0.14450221800000002</v>
      </c>
      <c r="P40" s="117">
        <f t="shared" si="5"/>
        <v>3.1728193579999999</v>
      </c>
      <c r="Q40" s="117">
        <f t="shared" si="3"/>
        <v>17.1332245332</v>
      </c>
    </row>
    <row r="41" spans="1:17">
      <c r="A41" s="206" t="s">
        <v>456</v>
      </c>
      <c r="B41" s="206"/>
      <c r="C41" s="206"/>
      <c r="D41" s="206"/>
      <c r="E41" s="112"/>
      <c r="F41" s="146"/>
      <c r="G41" s="146"/>
      <c r="H41" s="110"/>
      <c r="I41" s="115"/>
      <c r="J41" s="116"/>
      <c r="K41" s="115"/>
      <c r="L41" s="146"/>
      <c r="M41" s="117"/>
      <c r="N41" s="146"/>
      <c r="O41" s="146"/>
      <c r="P41" s="117"/>
      <c r="Q41" s="117"/>
    </row>
    <row r="42" spans="1:17" ht="37.5" customHeight="1">
      <c r="A42" s="105">
        <v>1</v>
      </c>
      <c r="B42" s="108" t="s">
        <v>146</v>
      </c>
      <c r="C42" s="161" t="s">
        <v>422</v>
      </c>
      <c r="D42" s="9" t="s">
        <v>30</v>
      </c>
      <c r="E42" s="112">
        <v>4</v>
      </c>
      <c r="F42" s="146">
        <v>0.22</v>
      </c>
      <c r="G42" s="146">
        <v>0.04</v>
      </c>
      <c r="H42" s="110" t="s">
        <v>128</v>
      </c>
      <c r="I42" s="110" t="s">
        <v>30</v>
      </c>
      <c r="J42" s="146">
        <v>0.998</v>
      </c>
      <c r="K42" s="115">
        <f t="shared" si="0"/>
        <v>3.992</v>
      </c>
      <c r="L42" s="146">
        <v>3.58</v>
      </c>
      <c r="M42" s="117">
        <f t="shared" ref="M42:M63" si="10">J42*L42*1.13226</f>
        <v>4.0453838184000004</v>
      </c>
      <c r="N42" s="146">
        <f t="shared" ref="N42:N57" si="11">F42*2.43749</f>
        <v>0.53624779999999994</v>
      </c>
      <c r="O42" s="146">
        <f t="shared" ref="O42:O57" si="12">G42*3.04857</f>
        <v>0.12194279999999999</v>
      </c>
      <c r="P42" s="117">
        <f t="shared" si="5"/>
        <v>4.7035744184000006</v>
      </c>
      <c r="Q42" s="117">
        <f t="shared" si="3"/>
        <v>18.814297673600002</v>
      </c>
    </row>
    <row r="43" spans="1:17" ht="45">
      <c r="A43" s="105">
        <v>2</v>
      </c>
      <c r="B43" s="108" t="s">
        <v>36</v>
      </c>
      <c r="C43" s="161" t="s">
        <v>157</v>
      </c>
      <c r="D43" s="9" t="s">
        <v>30</v>
      </c>
      <c r="E43" s="112">
        <v>544</v>
      </c>
      <c r="F43" s="146">
        <v>7.0000000000000007E-2</v>
      </c>
      <c r="G43" s="146">
        <v>7.0000000000000007E-2</v>
      </c>
      <c r="H43" s="110" t="s">
        <v>35</v>
      </c>
      <c r="I43" s="110" t="s">
        <v>30</v>
      </c>
      <c r="J43" s="116">
        <v>1.01</v>
      </c>
      <c r="K43" s="115">
        <f t="shared" si="0"/>
        <v>549.44000000000005</v>
      </c>
      <c r="L43" s="146">
        <v>1.63</v>
      </c>
      <c r="M43" s="117">
        <f t="shared" si="10"/>
        <v>1.8640396379999999</v>
      </c>
      <c r="N43" s="146">
        <f t="shared" si="11"/>
        <v>0.17062430000000001</v>
      </c>
      <c r="O43" s="146">
        <f t="shared" si="12"/>
        <v>0.2133999</v>
      </c>
      <c r="P43" s="117">
        <f t="shared" si="5"/>
        <v>2.2480638380000002</v>
      </c>
      <c r="Q43" s="117">
        <f t="shared" si="3"/>
        <v>1222.9467278720001</v>
      </c>
    </row>
    <row r="44" spans="1:17" ht="50.25" customHeight="1">
      <c r="A44" s="105">
        <v>3</v>
      </c>
      <c r="B44" s="110" t="s">
        <v>161</v>
      </c>
      <c r="C44" s="161" t="s">
        <v>186</v>
      </c>
      <c r="D44" s="9" t="s">
        <v>30</v>
      </c>
      <c r="E44" s="112">
        <v>221</v>
      </c>
      <c r="F44" s="146">
        <f>0.06</f>
        <v>0.06</v>
      </c>
      <c r="G44" s="146">
        <f>0.05</f>
        <v>0.05</v>
      </c>
      <c r="H44" s="110" t="s">
        <v>35</v>
      </c>
      <c r="I44" s="110" t="s">
        <v>30</v>
      </c>
      <c r="J44" s="116">
        <v>1.01</v>
      </c>
      <c r="K44" s="115">
        <f t="shared" si="0"/>
        <v>223.21</v>
      </c>
      <c r="L44" s="146">
        <v>0.34</v>
      </c>
      <c r="M44" s="117">
        <f t="shared" si="10"/>
        <v>0.38881808400000006</v>
      </c>
      <c r="N44" s="146">
        <f t="shared" si="11"/>
        <v>0.1462494</v>
      </c>
      <c r="O44" s="146">
        <f t="shared" si="12"/>
        <v>0.15242849999999999</v>
      </c>
      <c r="P44" s="117">
        <f t="shared" si="5"/>
        <v>0.687495984</v>
      </c>
      <c r="Q44" s="117">
        <f t="shared" si="3"/>
        <v>151.93661246400001</v>
      </c>
    </row>
    <row r="45" spans="1:17" ht="30">
      <c r="A45" s="105">
        <v>4</v>
      </c>
      <c r="B45" s="142" t="s">
        <v>118</v>
      </c>
      <c r="C45" s="163" t="s">
        <v>292</v>
      </c>
      <c r="D45" s="9" t="s">
        <v>44</v>
      </c>
      <c r="E45" s="112">
        <v>765</v>
      </c>
      <c r="F45" s="146">
        <v>0</v>
      </c>
      <c r="G45" s="146">
        <v>0</v>
      </c>
      <c r="H45" s="110" t="s">
        <v>293</v>
      </c>
      <c r="I45" s="110" t="s">
        <v>30</v>
      </c>
      <c r="J45" s="116">
        <v>1</v>
      </c>
      <c r="K45" s="136">
        <f t="shared" si="0"/>
        <v>765</v>
      </c>
      <c r="L45" s="146">
        <v>0.1</v>
      </c>
      <c r="M45" s="117">
        <f t="shared" si="10"/>
        <v>0.11322600000000001</v>
      </c>
      <c r="N45" s="146">
        <f t="shared" si="11"/>
        <v>0</v>
      </c>
      <c r="O45" s="146">
        <f t="shared" si="12"/>
        <v>0</v>
      </c>
      <c r="P45" s="117">
        <f t="shared" si="5"/>
        <v>0.11322600000000001</v>
      </c>
      <c r="Q45" s="117">
        <f t="shared" si="3"/>
        <v>86.617890000000003</v>
      </c>
    </row>
    <row r="46" spans="1:17" ht="37.5" customHeight="1">
      <c r="A46" s="105">
        <v>5</v>
      </c>
      <c r="B46" s="138" t="s">
        <v>124</v>
      </c>
      <c r="C46" s="161" t="s">
        <v>144</v>
      </c>
      <c r="D46" s="9" t="s">
        <v>31</v>
      </c>
      <c r="E46" s="172">
        <v>2</v>
      </c>
      <c r="F46" s="116">
        <v>1.31</v>
      </c>
      <c r="G46" s="146">
        <v>0.09</v>
      </c>
      <c r="H46" s="110" t="s">
        <v>203</v>
      </c>
      <c r="I46" s="115" t="s">
        <v>31</v>
      </c>
      <c r="J46" s="118">
        <v>1</v>
      </c>
      <c r="K46" s="115">
        <f t="shared" si="0"/>
        <v>2</v>
      </c>
      <c r="L46" s="146">
        <v>32</v>
      </c>
      <c r="M46" s="117">
        <f t="shared" si="10"/>
        <v>36.232320000000001</v>
      </c>
      <c r="N46" s="146">
        <f t="shared" si="11"/>
        <v>3.1931118999999999</v>
      </c>
      <c r="O46" s="146">
        <f t="shared" si="12"/>
        <v>0.27437129999999998</v>
      </c>
      <c r="P46" s="117">
        <f t="shared" si="5"/>
        <v>39.699803199999998</v>
      </c>
      <c r="Q46" s="117">
        <f t="shared" si="3"/>
        <v>79.399606399999996</v>
      </c>
    </row>
    <row r="47" spans="1:17" ht="36" customHeight="1">
      <c r="A47" s="105">
        <v>6</v>
      </c>
      <c r="B47" s="110" t="s">
        <v>122</v>
      </c>
      <c r="C47" s="163" t="s">
        <v>188</v>
      </c>
      <c r="D47" s="9" t="s">
        <v>31</v>
      </c>
      <c r="E47" s="112">
        <v>1</v>
      </c>
      <c r="F47" s="146">
        <v>0.79</v>
      </c>
      <c r="G47" s="146">
        <v>0.6</v>
      </c>
      <c r="H47" s="110" t="s">
        <v>110</v>
      </c>
      <c r="I47" s="115" t="s">
        <v>31</v>
      </c>
      <c r="J47" s="118">
        <v>1</v>
      </c>
      <c r="K47" s="115">
        <f t="shared" si="0"/>
        <v>1</v>
      </c>
      <c r="L47" s="146">
        <v>15.83</v>
      </c>
      <c r="M47" s="117">
        <f t="shared" si="10"/>
        <v>17.923675800000002</v>
      </c>
      <c r="N47" s="146">
        <f t="shared" si="11"/>
        <v>1.9256171</v>
      </c>
      <c r="O47" s="146">
        <f t="shared" si="12"/>
        <v>1.8291419999999998</v>
      </c>
      <c r="P47" s="117">
        <f t="shared" si="5"/>
        <v>21.678434900000003</v>
      </c>
      <c r="Q47" s="117">
        <f t="shared" si="3"/>
        <v>21.678434900000003</v>
      </c>
    </row>
    <row r="48" spans="1:17" ht="36" customHeight="1">
      <c r="A48" s="105">
        <v>7</v>
      </c>
      <c r="B48" s="108" t="s">
        <v>125</v>
      </c>
      <c r="C48" s="161" t="s">
        <v>145</v>
      </c>
      <c r="D48" s="9" t="s">
        <v>31</v>
      </c>
      <c r="E48" s="172">
        <v>4</v>
      </c>
      <c r="F48" s="146">
        <v>0.39</v>
      </c>
      <c r="G48" s="146">
        <v>0.41</v>
      </c>
      <c r="H48" s="110" t="s">
        <v>111</v>
      </c>
      <c r="I48" s="115" t="s">
        <v>31</v>
      </c>
      <c r="J48" s="118">
        <v>1</v>
      </c>
      <c r="K48" s="115">
        <f t="shared" si="0"/>
        <v>4</v>
      </c>
      <c r="L48" s="146">
        <v>5</v>
      </c>
      <c r="M48" s="117">
        <f t="shared" si="10"/>
        <v>5.6613000000000007</v>
      </c>
      <c r="N48" s="146">
        <f t="shared" si="11"/>
        <v>0.9506211</v>
      </c>
      <c r="O48" s="146">
        <f t="shared" si="12"/>
        <v>1.2499136999999998</v>
      </c>
      <c r="P48" s="117">
        <f t="shared" si="5"/>
        <v>7.8618348000000005</v>
      </c>
      <c r="Q48" s="117">
        <f t="shared" si="3"/>
        <v>31.447339200000002</v>
      </c>
    </row>
    <row r="49" spans="1:17" ht="33" customHeight="1">
      <c r="A49" s="105">
        <v>8</v>
      </c>
      <c r="B49" s="142" t="s">
        <v>123</v>
      </c>
      <c r="C49" s="163" t="s">
        <v>189</v>
      </c>
      <c r="D49" s="9" t="s">
        <v>31</v>
      </c>
      <c r="E49" s="112">
        <v>2</v>
      </c>
      <c r="F49" s="146">
        <v>0.22</v>
      </c>
      <c r="G49" s="146">
        <v>0.23</v>
      </c>
      <c r="H49" s="110" t="s">
        <v>111</v>
      </c>
      <c r="I49" s="115" t="s">
        <v>31</v>
      </c>
      <c r="J49" s="118">
        <v>1</v>
      </c>
      <c r="K49" s="115">
        <f t="shared" si="0"/>
        <v>2</v>
      </c>
      <c r="L49" s="146">
        <v>2</v>
      </c>
      <c r="M49" s="117">
        <f t="shared" si="10"/>
        <v>2.2645200000000001</v>
      </c>
      <c r="N49" s="146">
        <f t="shared" si="11"/>
        <v>0.53624779999999994</v>
      </c>
      <c r="O49" s="146">
        <f t="shared" si="12"/>
        <v>0.70117109999999994</v>
      </c>
      <c r="P49" s="117">
        <f t="shared" si="5"/>
        <v>3.5019388999999999</v>
      </c>
      <c r="Q49" s="117">
        <f t="shared" si="3"/>
        <v>7.0038777999999997</v>
      </c>
    </row>
    <row r="50" spans="1:17" ht="35.25" customHeight="1">
      <c r="A50" s="105">
        <v>9</v>
      </c>
      <c r="B50" s="109" t="s">
        <v>112</v>
      </c>
      <c r="C50" s="161" t="s">
        <v>462</v>
      </c>
      <c r="D50" s="9" t="s">
        <v>113</v>
      </c>
      <c r="E50" s="173">
        <v>4.3E-3</v>
      </c>
      <c r="F50" s="118">
        <v>190</v>
      </c>
      <c r="G50" s="118">
        <v>162</v>
      </c>
      <c r="H50" s="110"/>
      <c r="I50" s="115"/>
      <c r="J50" s="118"/>
      <c r="K50" s="117">
        <f t="shared" si="0"/>
        <v>0</v>
      </c>
      <c r="L50" s="146"/>
      <c r="M50" s="115">
        <f t="shared" si="10"/>
        <v>0</v>
      </c>
      <c r="N50" s="146">
        <f t="shared" si="11"/>
        <v>463.12309999999997</v>
      </c>
      <c r="O50" s="116">
        <f t="shared" si="12"/>
        <v>493.86833999999999</v>
      </c>
      <c r="P50" s="117">
        <f t="shared" si="5"/>
        <v>956.99144000000001</v>
      </c>
      <c r="Q50" s="117">
        <f t="shared" si="3"/>
        <v>4.115063192</v>
      </c>
    </row>
    <row r="51" spans="1:17" ht="30">
      <c r="A51" s="105">
        <v>10</v>
      </c>
      <c r="B51" s="108" t="s">
        <v>164</v>
      </c>
      <c r="C51" s="161" t="s">
        <v>392</v>
      </c>
      <c r="D51" s="9" t="s">
        <v>31</v>
      </c>
      <c r="E51" s="172">
        <v>2</v>
      </c>
      <c r="F51" s="146">
        <v>0</v>
      </c>
      <c r="G51" s="146">
        <v>0</v>
      </c>
      <c r="H51" s="110" t="s">
        <v>390</v>
      </c>
      <c r="I51" s="115" t="s">
        <v>31</v>
      </c>
      <c r="J51" s="118">
        <v>1</v>
      </c>
      <c r="K51" s="115">
        <f t="shared" si="0"/>
        <v>2</v>
      </c>
      <c r="L51" s="146">
        <v>11.5</v>
      </c>
      <c r="M51" s="117">
        <f t="shared" si="10"/>
        <v>13.020990000000001</v>
      </c>
      <c r="N51" s="146">
        <f t="shared" si="11"/>
        <v>0</v>
      </c>
      <c r="O51" s="146">
        <f t="shared" si="12"/>
        <v>0</v>
      </c>
      <c r="P51" s="117">
        <f t="shared" si="5"/>
        <v>13.020990000000001</v>
      </c>
      <c r="Q51" s="117">
        <f t="shared" si="3"/>
        <v>26.041980000000002</v>
      </c>
    </row>
    <row r="52" spans="1:17" ht="21" customHeight="1">
      <c r="A52" s="105">
        <v>11</v>
      </c>
      <c r="B52" s="108" t="s">
        <v>164</v>
      </c>
      <c r="C52" s="161" t="s">
        <v>356</v>
      </c>
      <c r="D52" s="9" t="s">
        <v>31</v>
      </c>
      <c r="E52" s="172">
        <v>1</v>
      </c>
      <c r="F52" s="146">
        <v>0</v>
      </c>
      <c r="G52" s="146">
        <v>0</v>
      </c>
      <c r="H52" s="110" t="s">
        <v>299</v>
      </c>
      <c r="I52" s="115" t="s">
        <v>31</v>
      </c>
      <c r="J52" s="118">
        <v>1</v>
      </c>
      <c r="K52" s="136">
        <f t="shared" si="0"/>
        <v>1</v>
      </c>
      <c r="L52" s="146">
        <v>1.96</v>
      </c>
      <c r="M52" s="117">
        <f t="shared" si="10"/>
        <v>2.2192296000000002</v>
      </c>
      <c r="N52" s="146">
        <f t="shared" si="11"/>
        <v>0</v>
      </c>
      <c r="O52" s="146">
        <f t="shared" si="12"/>
        <v>0</v>
      </c>
      <c r="P52" s="117">
        <f t="shared" si="5"/>
        <v>2.2192296000000002</v>
      </c>
      <c r="Q52" s="117">
        <f t="shared" si="3"/>
        <v>2.2192296000000002</v>
      </c>
    </row>
    <row r="53" spans="1:17" ht="21" customHeight="1">
      <c r="A53" s="105">
        <v>12</v>
      </c>
      <c r="B53" s="108" t="s">
        <v>164</v>
      </c>
      <c r="C53" s="161" t="s">
        <v>446</v>
      </c>
      <c r="D53" s="9" t="s">
        <v>31</v>
      </c>
      <c r="E53" s="172">
        <v>1</v>
      </c>
      <c r="F53" s="146">
        <v>0</v>
      </c>
      <c r="G53" s="146">
        <v>0</v>
      </c>
      <c r="H53" s="110" t="s">
        <v>299</v>
      </c>
      <c r="I53" s="115" t="s">
        <v>31</v>
      </c>
      <c r="J53" s="118">
        <v>1</v>
      </c>
      <c r="K53" s="136">
        <f t="shared" si="0"/>
        <v>1</v>
      </c>
      <c r="L53" s="146">
        <v>0.75</v>
      </c>
      <c r="M53" s="117">
        <f t="shared" si="10"/>
        <v>0.84919500000000003</v>
      </c>
      <c r="N53" s="146">
        <f t="shared" si="11"/>
        <v>0</v>
      </c>
      <c r="O53" s="146">
        <f t="shared" si="12"/>
        <v>0</v>
      </c>
      <c r="P53" s="117">
        <f t="shared" si="5"/>
        <v>0.84919500000000003</v>
      </c>
      <c r="Q53" s="117">
        <f t="shared" si="3"/>
        <v>0.84919500000000003</v>
      </c>
    </row>
    <row r="54" spans="1:17" ht="35.25" customHeight="1">
      <c r="A54" s="105">
        <v>13</v>
      </c>
      <c r="B54" s="108" t="s">
        <v>37</v>
      </c>
      <c r="C54" s="161" t="s">
        <v>159</v>
      </c>
      <c r="D54" s="9" t="s">
        <v>31</v>
      </c>
      <c r="E54" s="172">
        <v>2</v>
      </c>
      <c r="F54" s="146">
        <f t="shared" ref="F54" si="13">2.31/10</f>
        <v>0.23100000000000001</v>
      </c>
      <c r="G54" s="146">
        <f t="shared" ref="G54" si="14">1.51/10</f>
        <v>0.151</v>
      </c>
      <c r="H54" s="110" t="s">
        <v>234</v>
      </c>
      <c r="I54" s="115" t="s">
        <v>31</v>
      </c>
      <c r="J54" s="118">
        <v>1</v>
      </c>
      <c r="K54" s="115">
        <f t="shared" si="0"/>
        <v>2</v>
      </c>
      <c r="L54" s="146">
        <v>23.33</v>
      </c>
      <c r="M54" s="117">
        <f t="shared" si="10"/>
        <v>26.415625800000001</v>
      </c>
      <c r="N54" s="146">
        <f t="shared" si="11"/>
        <v>0.56306018999999996</v>
      </c>
      <c r="O54" s="146">
        <f t="shared" si="12"/>
        <v>0.46033406999999993</v>
      </c>
      <c r="P54" s="117">
        <f t="shared" si="5"/>
        <v>27.439020060000001</v>
      </c>
      <c r="Q54" s="117">
        <f t="shared" si="3"/>
        <v>54.878040120000001</v>
      </c>
    </row>
    <row r="55" spans="1:17" ht="30">
      <c r="A55" s="105">
        <v>14</v>
      </c>
      <c r="B55" s="108" t="s">
        <v>37</v>
      </c>
      <c r="C55" s="161" t="s">
        <v>447</v>
      </c>
      <c r="D55" s="9" t="s">
        <v>31</v>
      </c>
      <c r="E55" s="172">
        <v>1</v>
      </c>
      <c r="F55" s="146">
        <v>0.23100000000000001</v>
      </c>
      <c r="G55" s="146">
        <v>0.151</v>
      </c>
      <c r="H55" s="110" t="s">
        <v>160</v>
      </c>
      <c r="I55" s="115" t="s">
        <v>31</v>
      </c>
      <c r="J55" s="118">
        <v>1</v>
      </c>
      <c r="K55" s="115">
        <f t="shared" si="0"/>
        <v>1</v>
      </c>
      <c r="L55" s="146">
        <v>8.33</v>
      </c>
      <c r="M55" s="117">
        <f t="shared" si="10"/>
        <v>9.4317258000000006</v>
      </c>
      <c r="N55" s="146">
        <f t="shared" si="11"/>
        <v>0.56306018999999996</v>
      </c>
      <c r="O55" s="146">
        <f t="shared" si="12"/>
        <v>0.46033406999999993</v>
      </c>
      <c r="P55" s="117">
        <f t="shared" si="5"/>
        <v>10.45512006</v>
      </c>
      <c r="Q55" s="117">
        <f t="shared" si="3"/>
        <v>10.45512006</v>
      </c>
    </row>
    <row r="56" spans="1:17" ht="30">
      <c r="A56" s="105">
        <v>15</v>
      </c>
      <c r="B56" s="108" t="s">
        <v>306</v>
      </c>
      <c r="C56" s="161" t="s">
        <v>425</v>
      </c>
      <c r="D56" s="9" t="s">
        <v>31</v>
      </c>
      <c r="E56" s="172">
        <v>2</v>
      </c>
      <c r="F56" s="146">
        <f>3.45/10</f>
        <v>0.34500000000000003</v>
      </c>
      <c r="G56" s="146">
        <f>2.27/10</f>
        <v>0.22700000000000001</v>
      </c>
      <c r="H56" s="110" t="s">
        <v>206</v>
      </c>
      <c r="I56" s="115" t="s">
        <v>31</v>
      </c>
      <c r="J56" s="118">
        <v>1</v>
      </c>
      <c r="K56" s="115">
        <f t="shared" si="0"/>
        <v>2</v>
      </c>
      <c r="L56" s="146">
        <v>5</v>
      </c>
      <c r="M56" s="117">
        <f t="shared" si="10"/>
        <v>5.6613000000000007</v>
      </c>
      <c r="N56" s="146">
        <f t="shared" si="11"/>
        <v>0.8409340500000001</v>
      </c>
      <c r="O56" s="146">
        <f t="shared" si="12"/>
        <v>0.69202538999999996</v>
      </c>
      <c r="P56" s="117">
        <f t="shared" si="5"/>
        <v>7.1942594400000015</v>
      </c>
      <c r="Q56" s="117">
        <f t="shared" si="3"/>
        <v>14.388518880000003</v>
      </c>
    </row>
    <row r="57" spans="1:17" ht="30">
      <c r="A57" s="105">
        <v>16</v>
      </c>
      <c r="B57" s="108" t="s">
        <v>306</v>
      </c>
      <c r="C57" s="161" t="s">
        <v>453</v>
      </c>
      <c r="D57" s="9" t="s">
        <v>31</v>
      </c>
      <c r="E57" s="172">
        <v>1</v>
      </c>
      <c r="F57" s="146">
        <f>3.45/10</f>
        <v>0.34500000000000003</v>
      </c>
      <c r="G57" s="146">
        <f>2.27/10</f>
        <v>0.22700000000000001</v>
      </c>
      <c r="H57" s="110" t="s">
        <v>206</v>
      </c>
      <c r="I57" s="115" t="s">
        <v>31</v>
      </c>
      <c r="J57" s="118">
        <v>1</v>
      </c>
      <c r="K57" s="115">
        <f t="shared" si="0"/>
        <v>1</v>
      </c>
      <c r="L57" s="146">
        <v>1.2</v>
      </c>
      <c r="M57" s="117">
        <f t="shared" si="10"/>
        <v>1.3587119999999999</v>
      </c>
      <c r="N57" s="146">
        <f t="shared" si="11"/>
        <v>0.8409340500000001</v>
      </c>
      <c r="O57" s="146">
        <f t="shared" si="12"/>
        <v>0.69202538999999996</v>
      </c>
      <c r="P57" s="117">
        <f t="shared" si="5"/>
        <v>2.8916714400000001</v>
      </c>
      <c r="Q57" s="117">
        <f t="shared" si="3"/>
        <v>2.8916714400000001</v>
      </c>
    </row>
    <row r="58" spans="1:17" ht="26.25" customHeight="1">
      <c r="A58" s="215">
        <v>17</v>
      </c>
      <c r="B58" s="217" t="s">
        <v>139</v>
      </c>
      <c r="C58" s="235" t="s">
        <v>463</v>
      </c>
      <c r="D58" s="237" t="s">
        <v>39</v>
      </c>
      <c r="E58" s="246">
        <v>14.4</v>
      </c>
      <c r="F58" s="224">
        <f>14.8/1000</f>
        <v>1.4800000000000001E-2</v>
      </c>
      <c r="G58" s="224">
        <f>4.98/1000</f>
        <v>4.9800000000000001E-3</v>
      </c>
      <c r="H58" s="110" t="s">
        <v>131</v>
      </c>
      <c r="I58" s="115" t="s">
        <v>39</v>
      </c>
      <c r="J58" s="116">
        <v>1</v>
      </c>
      <c r="K58" s="115">
        <f t="shared" si="0"/>
        <v>14.4</v>
      </c>
      <c r="L58" s="143">
        <v>0.47899999999999998</v>
      </c>
      <c r="M58" s="117">
        <f t="shared" si="10"/>
        <v>0.54235253999999999</v>
      </c>
      <c r="N58" s="204">
        <f>F58*2.43749</f>
        <v>3.6074851999999998E-2</v>
      </c>
      <c r="O58" s="204">
        <f>G58*3.04857</f>
        <v>1.5181878599999999E-2</v>
      </c>
      <c r="P58" s="204">
        <f>SUM(M58:M59,N58,O58)</f>
        <v>0.59890824740000004</v>
      </c>
      <c r="Q58" s="204">
        <f>E58*P58</f>
        <v>8.6242787625600013</v>
      </c>
    </row>
    <row r="59" spans="1:17" ht="26.25" customHeight="1">
      <c r="A59" s="216"/>
      <c r="B59" s="218"/>
      <c r="C59" s="236"/>
      <c r="D59" s="238"/>
      <c r="E59" s="247"/>
      <c r="F59" s="225"/>
      <c r="G59" s="225"/>
      <c r="H59" s="110" t="s">
        <v>38</v>
      </c>
      <c r="I59" s="115" t="s">
        <v>39</v>
      </c>
      <c r="J59" s="143">
        <v>4.0000000000000001E-3</v>
      </c>
      <c r="K59" s="115">
        <f>E58*J59</f>
        <v>5.7600000000000005E-2</v>
      </c>
      <c r="L59" s="146">
        <v>1.17</v>
      </c>
      <c r="M59" s="117">
        <f t="shared" si="10"/>
        <v>5.2989768000000007E-3</v>
      </c>
      <c r="N59" s="205"/>
      <c r="O59" s="205"/>
      <c r="P59" s="205"/>
      <c r="Q59" s="205"/>
    </row>
    <row r="60" spans="1:17" ht="39.75" customHeight="1">
      <c r="A60" s="105">
        <v>18</v>
      </c>
      <c r="B60" s="150" t="s">
        <v>140</v>
      </c>
      <c r="C60" s="161" t="s">
        <v>427</v>
      </c>
      <c r="D60" s="9" t="s">
        <v>116</v>
      </c>
      <c r="E60" s="165">
        <v>1.4</v>
      </c>
      <c r="F60" s="146">
        <f>28.1/100</f>
        <v>0.28100000000000003</v>
      </c>
      <c r="G60" s="146">
        <f>1.66/100</f>
        <v>1.66E-2</v>
      </c>
      <c r="H60" s="110" t="s">
        <v>141</v>
      </c>
      <c r="I60" s="115" t="s">
        <v>39</v>
      </c>
      <c r="J60" s="116">
        <v>3</v>
      </c>
      <c r="K60" s="115">
        <f t="shared" ref="K60:K63" si="15">E60*J60</f>
        <v>4.1999999999999993</v>
      </c>
      <c r="L60" s="143">
        <v>0.16500000000000001</v>
      </c>
      <c r="M60" s="117">
        <f t="shared" si="10"/>
        <v>0.56046870000000004</v>
      </c>
      <c r="N60" s="146">
        <f t="shared" ref="N60:N63" si="16">F60*2.43749</f>
        <v>0.68493469000000007</v>
      </c>
      <c r="O60" s="146">
        <f t="shared" ref="O60:O63" si="17">G60*3.04857</f>
        <v>5.0606261999999999E-2</v>
      </c>
      <c r="P60" s="117">
        <f t="shared" si="5"/>
        <v>1.2960096520000002</v>
      </c>
      <c r="Q60" s="117">
        <f t="shared" si="3"/>
        <v>1.8144135128000001</v>
      </c>
    </row>
    <row r="61" spans="1:17" ht="34.5" customHeight="1">
      <c r="A61" s="105">
        <v>19</v>
      </c>
      <c r="B61" s="108" t="s">
        <v>132</v>
      </c>
      <c r="C61" s="161" t="s">
        <v>183</v>
      </c>
      <c r="D61" s="9" t="s">
        <v>30</v>
      </c>
      <c r="E61" s="112">
        <v>544</v>
      </c>
      <c r="F61" s="143">
        <f>29.8/1000</f>
        <v>2.98E-2</v>
      </c>
      <c r="G61" s="146">
        <v>0</v>
      </c>
      <c r="H61" s="110" t="s">
        <v>127</v>
      </c>
      <c r="I61" s="110" t="s">
        <v>142</v>
      </c>
      <c r="J61" s="146">
        <v>9.4E-2</v>
      </c>
      <c r="K61" s="115">
        <f t="shared" si="15"/>
        <v>51.136000000000003</v>
      </c>
      <c r="L61" s="146">
        <v>0.2</v>
      </c>
      <c r="M61" s="117">
        <f t="shared" si="10"/>
        <v>2.1286488000000003E-2</v>
      </c>
      <c r="N61" s="146">
        <f t="shared" si="16"/>
        <v>7.2637201999999998E-2</v>
      </c>
      <c r="O61" s="146">
        <f t="shared" si="17"/>
        <v>0</v>
      </c>
      <c r="P61" s="117">
        <f t="shared" si="5"/>
        <v>9.3923690000000004E-2</v>
      </c>
      <c r="Q61" s="117">
        <f t="shared" si="3"/>
        <v>51.094487360000002</v>
      </c>
    </row>
    <row r="62" spans="1:17" ht="36" customHeight="1">
      <c r="A62" s="105">
        <v>20</v>
      </c>
      <c r="B62" s="110" t="s">
        <v>143</v>
      </c>
      <c r="C62" s="161" t="s">
        <v>187</v>
      </c>
      <c r="D62" s="9" t="s">
        <v>30</v>
      </c>
      <c r="E62" s="112">
        <v>221</v>
      </c>
      <c r="F62" s="143">
        <v>2.98E-2</v>
      </c>
      <c r="G62" s="146">
        <v>0</v>
      </c>
      <c r="H62" s="110" t="s">
        <v>127</v>
      </c>
      <c r="I62" s="110" t="s">
        <v>126</v>
      </c>
      <c r="J62" s="146">
        <f>31.1/1000</f>
        <v>3.1100000000000003E-2</v>
      </c>
      <c r="K62" s="115">
        <f t="shared" si="15"/>
        <v>6.8731000000000009</v>
      </c>
      <c r="L62" s="146">
        <v>0.2</v>
      </c>
      <c r="M62" s="117">
        <f t="shared" si="10"/>
        <v>7.0426572000000008E-3</v>
      </c>
      <c r="N62" s="146">
        <f t="shared" si="16"/>
        <v>7.2637201999999998E-2</v>
      </c>
      <c r="O62" s="146">
        <f t="shared" si="17"/>
        <v>0</v>
      </c>
      <c r="P62" s="117">
        <f t="shared" si="5"/>
        <v>7.9679859199999994E-2</v>
      </c>
      <c r="Q62" s="117">
        <f t="shared" si="3"/>
        <v>17.609248883199999</v>
      </c>
    </row>
    <row r="63" spans="1:17" ht="36.75" customHeight="1">
      <c r="A63" s="105">
        <v>21</v>
      </c>
      <c r="B63" s="108" t="s">
        <v>132</v>
      </c>
      <c r="C63" s="161" t="s">
        <v>428</v>
      </c>
      <c r="D63" s="9" t="s">
        <v>30</v>
      </c>
      <c r="E63" s="112">
        <v>4</v>
      </c>
      <c r="F63" s="143">
        <f>29.8/1000</f>
        <v>2.98E-2</v>
      </c>
      <c r="G63" s="146">
        <v>0</v>
      </c>
      <c r="H63" s="110" t="s">
        <v>127</v>
      </c>
      <c r="I63" s="110" t="s">
        <v>142</v>
      </c>
      <c r="J63" s="146">
        <v>9.4E-2</v>
      </c>
      <c r="K63" s="115">
        <f t="shared" si="15"/>
        <v>0.376</v>
      </c>
      <c r="L63" s="146">
        <v>0.2</v>
      </c>
      <c r="M63" s="117">
        <f t="shared" si="10"/>
        <v>2.1286488000000003E-2</v>
      </c>
      <c r="N63" s="146">
        <f t="shared" si="16"/>
        <v>7.2637201999999998E-2</v>
      </c>
      <c r="O63" s="146">
        <f t="shared" si="17"/>
        <v>0</v>
      </c>
      <c r="P63" s="117">
        <f t="shared" si="5"/>
        <v>9.3923690000000004E-2</v>
      </c>
      <c r="Q63" s="117">
        <f t="shared" si="3"/>
        <v>0.37569476000000002</v>
      </c>
    </row>
    <row r="64" spans="1:17">
      <c r="A64" s="206" t="s">
        <v>635</v>
      </c>
      <c r="B64" s="206"/>
      <c r="C64" s="206"/>
      <c r="D64" s="206"/>
      <c r="E64" s="112"/>
      <c r="F64" s="146"/>
      <c r="G64" s="146"/>
      <c r="H64" s="110"/>
      <c r="I64" s="115"/>
      <c r="J64" s="116"/>
      <c r="K64" s="115"/>
      <c r="L64" s="146"/>
      <c r="M64" s="117"/>
      <c r="N64" s="146"/>
      <c r="O64" s="146"/>
      <c r="P64" s="117"/>
      <c r="Q64" s="117"/>
    </row>
    <row r="65" spans="1:17" ht="21.75" customHeight="1">
      <c r="A65" s="206" t="s">
        <v>429</v>
      </c>
      <c r="B65" s="206"/>
      <c r="C65" s="206"/>
      <c r="D65" s="206"/>
      <c r="E65" s="112"/>
      <c r="F65" s="146"/>
      <c r="G65" s="146"/>
      <c r="H65" s="110"/>
      <c r="I65" s="115"/>
      <c r="J65" s="116"/>
      <c r="K65" s="115"/>
      <c r="L65" s="146"/>
      <c r="M65" s="117"/>
      <c r="N65" s="146"/>
      <c r="O65" s="146"/>
      <c r="P65" s="117"/>
      <c r="Q65" s="117"/>
    </row>
    <row r="66" spans="1:17" ht="45">
      <c r="A66" s="105">
        <v>1</v>
      </c>
      <c r="B66" s="20" t="s">
        <v>136</v>
      </c>
      <c r="C66" s="161" t="s">
        <v>313</v>
      </c>
      <c r="D66" s="9" t="s">
        <v>134</v>
      </c>
      <c r="E66" s="122">
        <v>0.73</v>
      </c>
      <c r="F66" s="129">
        <v>0.7</v>
      </c>
      <c r="G66" s="129">
        <v>0.28000000000000003</v>
      </c>
      <c r="H66" s="132" t="s">
        <v>40</v>
      </c>
      <c r="I66" s="132" t="s">
        <v>109</v>
      </c>
      <c r="J66" s="129">
        <v>1.02</v>
      </c>
      <c r="K66" s="115">
        <f t="shared" ref="K66" si="18">E66*J66</f>
        <v>0.74460000000000004</v>
      </c>
      <c r="L66" s="146">
        <v>24.75</v>
      </c>
      <c r="M66" s="117">
        <f t="shared" ref="M66:M76" si="19">J66*L66*1.13226</f>
        <v>28.5839037</v>
      </c>
      <c r="N66" s="146">
        <f t="shared" ref="N66:N71" si="20">F66*2.43749</f>
        <v>1.706243</v>
      </c>
      <c r="O66" s="146">
        <f t="shared" ref="O66:O71" si="21">G66*3.04857</f>
        <v>0.85359960000000001</v>
      </c>
      <c r="P66" s="117">
        <f t="shared" si="5"/>
        <v>31.1437463</v>
      </c>
      <c r="Q66" s="117">
        <f t="shared" si="3"/>
        <v>22.734934799000001</v>
      </c>
    </row>
    <row r="67" spans="1:17" ht="30">
      <c r="A67" s="150">
        <v>2</v>
      </c>
      <c r="B67" s="20" t="s">
        <v>117</v>
      </c>
      <c r="C67" s="163" t="s">
        <v>323</v>
      </c>
      <c r="D67" s="148" t="s">
        <v>45</v>
      </c>
      <c r="E67" s="122">
        <v>3.39</v>
      </c>
      <c r="F67" s="134">
        <v>5.86</v>
      </c>
      <c r="G67" s="134">
        <v>7.14</v>
      </c>
      <c r="H67" s="132" t="s">
        <v>40</v>
      </c>
      <c r="I67" s="132" t="s">
        <v>109</v>
      </c>
      <c r="J67" s="134">
        <v>0.157</v>
      </c>
      <c r="K67" s="115">
        <f>E67*J67</f>
        <v>0.53222999999999998</v>
      </c>
      <c r="L67" s="146">
        <v>27.5</v>
      </c>
      <c r="M67" s="117">
        <f t="shared" si="19"/>
        <v>4.8885325499999999</v>
      </c>
      <c r="N67" s="146">
        <f t="shared" si="20"/>
        <v>14.2836914</v>
      </c>
      <c r="O67" s="146">
        <f t="shared" si="21"/>
        <v>21.766789799999998</v>
      </c>
      <c r="P67" s="117">
        <f t="shared" si="5"/>
        <v>40.939013750000001</v>
      </c>
      <c r="Q67" s="117">
        <f t="shared" si="3"/>
        <v>138.7832566125</v>
      </c>
    </row>
    <row r="68" spans="1:17" ht="21.75" customHeight="1">
      <c r="A68" s="105">
        <v>3</v>
      </c>
      <c r="B68" s="20" t="s">
        <v>118</v>
      </c>
      <c r="C68" s="163" t="s">
        <v>324</v>
      </c>
      <c r="D68" s="106" t="s">
        <v>31</v>
      </c>
      <c r="E68" s="124">
        <v>1</v>
      </c>
      <c r="F68" s="122">
        <v>0</v>
      </c>
      <c r="G68" s="122">
        <v>0</v>
      </c>
      <c r="H68" s="132" t="s">
        <v>119</v>
      </c>
      <c r="I68" s="132" t="s">
        <v>31</v>
      </c>
      <c r="J68" s="135">
        <v>1</v>
      </c>
      <c r="K68" s="115">
        <f t="shared" ref="K68:K71" si="22">E68*J68</f>
        <v>1</v>
      </c>
      <c r="L68" s="146">
        <v>96</v>
      </c>
      <c r="M68" s="115">
        <f t="shared" si="19"/>
        <v>108.69696</v>
      </c>
      <c r="N68" s="146">
        <f t="shared" si="20"/>
        <v>0</v>
      </c>
      <c r="O68" s="146">
        <f t="shared" si="21"/>
        <v>0</v>
      </c>
      <c r="P68" s="117">
        <f t="shared" si="5"/>
        <v>108.69696</v>
      </c>
      <c r="Q68" s="117">
        <f t="shared" si="3"/>
        <v>108.69696</v>
      </c>
    </row>
    <row r="69" spans="1:17" ht="21.75" customHeight="1">
      <c r="A69" s="150">
        <v>4</v>
      </c>
      <c r="B69" s="20" t="s">
        <v>118</v>
      </c>
      <c r="C69" s="163" t="s">
        <v>325</v>
      </c>
      <c r="D69" s="106" t="s">
        <v>31</v>
      </c>
      <c r="E69" s="124">
        <v>1</v>
      </c>
      <c r="F69" s="146">
        <v>0</v>
      </c>
      <c r="G69" s="146">
        <v>0</v>
      </c>
      <c r="H69" s="132" t="s">
        <v>120</v>
      </c>
      <c r="I69" s="132" t="s">
        <v>31</v>
      </c>
      <c r="J69" s="135">
        <v>1</v>
      </c>
      <c r="K69" s="115">
        <f t="shared" si="22"/>
        <v>1</v>
      </c>
      <c r="L69" s="146">
        <v>113</v>
      </c>
      <c r="M69" s="115">
        <f t="shared" si="19"/>
        <v>127.94538</v>
      </c>
      <c r="N69" s="146">
        <f t="shared" si="20"/>
        <v>0</v>
      </c>
      <c r="O69" s="146">
        <f t="shared" si="21"/>
        <v>0</v>
      </c>
      <c r="P69" s="117">
        <f t="shared" si="5"/>
        <v>127.94538</v>
      </c>
      <c r="Q69" s="117">
        <f t="shared" si="3"/>
        <v>127.94538</v>
      </c>
    </row>
    <row r="70" spans="1:17" ht="21.75" customHeight="1">
      <c r="A70" s="105">
        <v>5</v>
      </c>
      <c r="B70" s="20" t="s">
        <v>118</v>
      </c>
      <c r="C70" s="163" t="s">
        <v>327</v>
      </c>
      <c r="D70" s="106" t="s">
        <v>31</v>
      </c>
      <c r="E70" s="124">
        <v>1</v>
      </c>
      <c r="F70" s="146">
        <v>0</v>
      </c>
      <c r="G70" s="146">
        <v>0</v>
      </c>
      <c r="H70" s="132" t="s">
        <v>120</v>
      </c>
      <c r="I70" s="132" t="s">
        <v>31</v>
      </c>
      <c r="J70" s="135">
        <v>1</v>
      </c>
      <c r="K70" s="115">
        <f t="shared" si="22"/>
        <v>1</v>
      </c>
      <c r="L70" s="146">
        <v>88.3</v>
      </c>
      <c r="M70" s="115">
        <f t="shared" si="19"/>
        <v>99.978558000000007</v>
      </c>
      <c r="N70" s="146">
        <f t="shared" si="20"/>
        <v>0</v>
      </c>
      <c r="O70" s="146">
        <f t="shared" si="21"/>
        <v>0</v>
      </c>
      <c r="P70" s="117">
        <f t="shared" si="5"/>
        <v>99.978558000000007</v>
      </c>
      <c r="Q70" s="117">
        <f t="shared" si="3"/>
        <v>99.978558000000007</v>
      </c>
    </row>
    <row r="71" spans="1:17" ht="30">
      <c r="A71" s="150">
        <v>6</v>
      </c>
      <c r="B71" s="20" t="s">
        <v>118</v>
      </c>
      <c r="C71" s="163" t="s">
        <v>326</v>
      </c>
      <c r="D71" s="106" t="s">
        <v>31</v>
      </c>
      <c r="E71" s="124">
        <v>1</v>
      </c>
      <c r="F71" s="146">
        <v>0</v>
      </c>
      <c r="G71" s="146">
        <v>0</v>
      </c>
      <c r="H71" s="132" t="s">
        <v>152</v>
      </c>
      <c r="I71" s="132" t="s">
        <v>31</v>
      </c>
      <c r="J71" s="135">
        <v>1</v>
      </c>
      <c r="K71" s="115">
        <f t="shared" si="22"/>
        <v>1</v>
      </c>
      <c r="L71" s="146">
        <v>219</v>
      </c>
      <c r="M71" s="115">
        <f t="shared" si="19"/>
        <v>247.96494000000001</v>
      </c>
      <c r="N71" s="146">
        <f t="shared" si="20"/>
        <v>0</v>
      </c>
      <c r="O71" s="146">
        <f t="shared" si="21"/>
        <v>0</v>
      </c>
      <c r="P71" s="117">
        <f t="shared" si="5"/>
        <v>247.96494000000001</v>
      </c>
      <c r="Q71" s="117">
        <f t="shared" si="3"/>
        <v>247.96494000000001</v>
      </c>
    </row>
    <row r="72" spans="1:17" ht="23.25" customHeight="1">
      <c r="A72" s="105">
        <v>7</v>
      </c>
      <c r="B72" s="108" t="s">
        <v>118</v>
      </c>
      <c r="C72" s="161" t="s">
        <v>318</v>
      </c>
      <c r="D72" s="9" t="s">
        <v>39</v>
      </c>
      <c r="E72" s="123">
        <v>15.2</v>
      </c>
      <c r="F72" s="116">
        <v>0</v>
      </c>
      <c r="G72" s="116">
        <v>0</v>
      </c>
      <c r="H72" s="111" t="s">
        <v>121</v>
      </c>
      <c r="I72" s="131" t="s">
        <v>39</v>
      </c>
      <c r="J72" s="118">
        <v>1</v>
      </c>
      <c r="K72" s="115">
        <f>E72*J72</f>
        <v>15.2</v>
      </c>
      <c r="L72" s="143">
        <v>0.47899999999999998</v>
      </c>
      <c r="M72" s="117">
        <f>J72*L72*1.13226</f>
        <v>0.54235253999999999</v>
      </c>
      <c r="N72" s="146">
        <f>F72*2.43749</f>
        <v>0</v>
      </c>
      <c r="O72" s="146">
        <f>G72*3.04857</f>
        <v>0</v>
      </c>
      <c r="P72" s="117">
        <f>SUM(M72:M72,N72,O72)</f>
        <v>0.54235253999999999</v>
      </c>
      <c r="Q72" s="117">
        <f>E72*P72</f>
        <v>8.2437586080000003</v>
      </c>
    </row>
    <row r="73" spans="1:17">
      <c r="A73" s="207">
        <v>8</v>
      </c>
      <c r="B73" s="207" t="s">
        <v>319</v>
      </c>
      <c r="C73" s="208" t="s">
        <v>320</v>
      </c>
      <c r="D73" s="209" t="s">
        <v>113</v>
      </c>
      <c r="E73" s="210">
        <v>1.52E-2</v>
      </c>
      <c r="F73" s="211">
        <v>2.75</v>
      </c>
      <c r="G73" s="211">
        <v>0</v>
      </c>
      <c r="H73" s="127" t="s">
        <v>41</v>
      </c>
      <c r="I73" s="127" t="s">
        <v>39</v>
      </c>
      <c r="J73" s="127">
        <v>2</v>
      </c>
      <c r="K73" s="117">
        <f>E73*J73</f>
        <v>3.04E-2</v>
      </c>
      <c r="L73" s="146">
        <f>1.05/0.95</f>
        <v>1.1052631578947369</v>
      </c>
      <c r="M73" s="117">
        <f t="shared" ref="M73:M74" si="23">J73*L73*1.13226</f>
        <v>2.5028905263157899</v>
      </c>
      <c r="N73" s="204">
        <f>F73*2.43749</f>
        <v>6.7030975000000002</v>
      </c>
      <c r="O73" s="204">
        <f>G73*3.04857</f>
        <v>0</v>
      </c>
      <c r="P73" s="212">
        <f>SUM(M73:M74,N73,O73)</f>
        <v>14.867288026315791</v>
      </c>
      <c r="Q73" s="212">
        <f t="shared" ref="Q73" si="24">E73*P73</f>
        <v>0.22598277800000002</v>
      </c>
    </row>
    <row r="74" spans="1:17">
      <c r="A74" s="207"/>
      <c r="B74" s="207"/>
      <c r="C74" s="208"/>
      <c r="D74" s="209"/>
      <c r="E74" s="210"/>
      <c r="F74" s="211"/>
      <c r="G74" s="211"/>
      <c r="H74" s="127" t="s">
        <v>321</v>
      </c>
      <c r="I74" s="127" t="s">
        <v>39</v>
      </c>
      <c r="J74" s="127">
        <v>4</v>
      </c>
      <c r="K74" s="117">
        <f>E73*J74</f>
        <v>6.08E-2</v>
      </c>
      <c r="L74" s="146">
        <v>1.25</v>
      </c>
      <c r="M74" s="117">
        <f t="shared" si="23"/>
        <v>5.6613000000000007</v>
      </c>
      <c r="N74" s="205"/>
      <c r="O74" s="205"/>
      <c r="P74" s="212"/>
      <c r="Q74" s="212"/>
    </row>
    <row r="75" spans="1:17" ht="22.5" customHeight="1">
      <c r="A75" s="105">
        <v>9</v>
      </c>
      <c r="B75" s="20" t="s">
        <v>151</v>
      </c>
      <c r="C75" s="163" t="s">
        <v>150</v>
      </c>
      <c r="D75" s="9" t="s">
        <v>156</v>
      </c>
      <c r="E75" s="165">
        <v>0.4</v>
      </c>
      <c r="F75" s="122">
        <f>37.1/100</f>
        <v>0.371</v>
      </c>
      <c r="G75" s="121">
        <f>6.2/100</f>
        <v>6.2E-2</v>
      </c>
      <c r="H75" s="127" t="s">
        <v>207</v>
      </c>
      <c r="I75" s="148" t="s">
        <v>45</v>
      </c>
      <c r="J75" s="139">
        <v>1.4E-2</v>
      </c>
      <c r="K75" s="117">
        <f t="shared" ref="K75:K76" si="25">E75*J75</f>
        <v>5.6000000000000008E-3</v>
      </c>
      <c r="L75" s="116">
        <v>25.5</v>
      </c>
      <c r="M75" s="117">
        <f t="shared" si="19"/>
        <v>0.40421681999999998</v>
      </c>
      <c r="N75" s="146">
        <f t="shared" ref="N75:N76" si="26">F75*2.43749</f>
        <v>0.90430878999999997</v>
      </c>
      <c r="O75" s="146">
        <f t="shared" ref="O75:O76" si="27">G75*3.04857</f>
        <v>0.18901133999999997</v>
      </c>
      <c r="P75" s="117">
        <f t="shared" si="5"/>
        <v>1.49753695</v>
      </c>
      <c r="Q75" s="117">
        <f t="shared" si="3"/>
        <v>0.59901477999999997</v>
      </c>
    </row>
    <row r="76" spans="1:17" ht="45">
      <c r="A76" s="105">
        <v>10</v>
      </c>
      <c r="B76" s="147" t="s">
        <v>115</v>
      </c>
      <c r="C76" s="161" t="s">
        <v>322</v>
      </c>
      <c r="D76" s="9" t="s">
        <v>116</v>
      </c>
      <c r="E76" s="123">
        <v>10.8</v>
      </c>
      <c r="F76" s="128">
        <f>14.5/100</f>
        <v>0.14499999999999999</v>
      </c>
      <c r="G76" s="128">
        <f>1.5/100</f>
        <v>1.4999999999999999E-2</v>
      </c>
      <c r="H76" s="126" t="s">
        <v>114</v>
      </c>
      <c r="I76" s="127" t="s">
        <v>39</v>
      </c>
      <c r="J76" s="116">
        <v>2.4</v>
      </c>
      <c r="K76" s="115">
        <f t="shared" si="25"/>
        <v>25.92</v>
      </c>
      <c r="L76" s="143">
        <v>0.16500000000000001</v>
      </c>
      <c r="M76" s="117">
        <f t="shared" si="19"/>
        <v>0.44837496000000004</v>
      </c>
      <c r="N76" s="146">
        <f t="shared" si="26"/>
        <v>0.35343604999999995</v>
      </c>
      <c r="O76" s="146">
        <f t="shared" si="27"/>
        <v>4.5728549999999993E-2</v>
      </c>
      <c r="P76" s="117">
        <f t="shared" si="5"/>
        <v>0.84753955999999997</v>
      </c>
      <c r="Q76" s="117">
        <f t="shared" si="3"/>
        <v>9.1534272479999998</v>
      </c>
    </row>
    <row r="77" spans="1:17">
      <c r="A77" s="9"/>
      <c r="B77" s="10"/>
      <c r="C77" s="11" t="s">
        <v>32</v>
      </c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9">
        <f>SUM(Q19:Q76)</f>
        <v>9950.6963275367798</v>
      </c>
    </row>
    <row r="78" spans="1:17">
      <c r="A78" s="9"/>
      <c r="B78" s="10"/>
      <c r="C78" s="11" t="s">
        <v>222</v>
      </c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9">
        <f>+Q77*0.133</f>
        <v>1323.4426115623917</v>
      </c>
    </row>
    <row r="79" spans="1:17">
      <c r="A79" s="9"/>
      <c r="B79" s="10"/>
      <c r="C79" s="13" t="s">
        <v>223</v>
      </c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9">
        <f>SUM(Q77:Q78)</f>
        <v>11274.138939099172</v>
      </c>
    </row>
    <row r="80" spans="1:17">
      <c r="A80" s="9"/>
      <c r="B80" s="10"/>
      <c r="C80" s="13" t="s">
        <v>224</v>
      </c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9">
        <f>+Q79*0.11</f>
        <v>1240.1552833009089</v>
      </c>
    </row>
    <row r="81" spans="1:18" ht="15.75">
      <c r="A81" s="9"/>
      <c r="B81" s="10"/>
      <c r="C81" s="13" t="s">
        <v>223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9">
        <f>SUM(Q79:Q80)</f>
        <v>12514.29422240008</v>
      </c>
      <c r="R81" s="29"/>
    </row>
    <row r="86" spans="1:18">
      <c r="C86" s="7" t="s">
        <v>42</v>
      </c>
      <c r="D86" s="6"/>
      <c r="E86" s="6"/>
      <c r="F86" s="6" t="s">
        <v>43</v>
      </c>
    </row>
  </sheetData>
  <mergeCells count="54">
    <mergeCell ref="P58:P59"/>
    <mergeCell ref="Q58:Q59"/>
    <mergeCell ref="Q73:Q74"/>
    <mergeCell ref="A65:D65"/>
    <mergeCell ref="A73:A74"/>
    <mergeCell ref="B73:B74"/>
    <mergeCell ref="C73:C74"/>
    <mergeCell ref="D73:D74"/>
    <mergeCell ref="E73:E74"/>
    <mergeCell ref="F73:F74"/>
    <mergeCell ref="G73:G74"/>
    <mergeCell ref="N73:N74"/>
    <mergeCell ref="O73:O74"/>
    <mergeCell ref="P73:P74"/>
    <mergeCell ref="A64:D64"/>
    <mergeCell ref="A58:A59"/>
    <mergeCell ref="G58:G59"/>
    <mergeCell ref="N58:N59"/>
    <mergeCell ref="O58:O59"/>
    <mergeCell ref="B58:B59"/>
    <mergeCell ref="C58:C59"/>
    <mergeCell ref="D58:D59"/>
    <mergeCell ref="E58:E59"/>
    <mergeCell ref="F58:F59"/>
    <mergeCell ref="P36:P38"/>
    <mergeCell ref="Q36:Q38"/>
    <mergeCell ref="A41:D41"/>
    <mergeCell ref="A36:A38"/>
    <mergeCell ref="B36:B38"/>
    <mergeCell ref="C36:C38"/>
    <mergeCell ref="D36:D38"/>
    <mergeCell ref="E36:E38"/>
    <mergeCell ref="F36:F38"/>
    <mergeCell ref="G36:G38"/>
    <mergeCell ref="N36:N38"/>
    <mergeCell ref="O36:O38"/>
    <mergeCell ref="H14:H15"/>
    <mergeCell ref="I14:L14"/>
    <mergeCell ref="M14:O14"/>
    <mergeCell ref="P14:Q14"/>
    <mergeCell ref="A17:D17"/>
    <mergeCell ref="E14:E15"/>
    <mergeCell ref="F14:G14"/>
    <mergeCell ref="A18:D18"/>
    <mergeCell ref="A14:A15"/>
    <mergeCell ref="B14:B15"/>
    <mergeCell ref="C14:C15"/>
    <mergeCell ref="D14:D15"/>
    <mergeCell ref="L7:O7"/>
    <mergeCell ref="C1:O1"/>
    <mergeCell ref="E3:H3"/>
    <mergeCell ref="D4:J4"/>
    <mergeCell ref="A5:Q5"/>
    <mergeCell ref="A6:Q6"/>
  </mergeCells>
  <pageMargins left="0.24" right="0.16" top="0.55000000000000004" bottom="0.27" header="0.2" footer="0.2"/>
  <pageSetup paperSize="9" scale="82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C8F8E-D851-4631-87C3-D6E568DAAEDC}">
  <sheetPr>
    <tabColor rgb="FF92D050"/>
  </sheetPr>
  <dimension ref="A1:R47"/>
  <sheetViews>
    <sheetView view="pageBreakPreview" topLeftCell="A21" zoomScaleNormal="100" zoomScaleSheetLayoutView="100" workbookViewId="0">
      <selection activeCell="C30" sqref="C30"/>
    </sheetView>
  </sheetViews>
  <sheetFormatPr defaultRowHeight="1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30.75" customHeight="1">
      <c r="B1" s="77"/>
      <c r="C1" s="228" t="s">
        <v>264</v>
      </c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77"/>
      <c r="Q1" s="77"/>
    </row>
    <row r="2" spans="1:17" ht="18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37"/>
      <c r="N2" s="79"/>
      <c r="O2" s="79"/>
      <c r="P2" s="79"/>
      <c r="Q2" s="79"/>
    </row>
    <row r="3" spans="1:17">
      <c r="B3" s="78"/>
      <c r="C3" s="78"/>
      <c r="D3" s="78"/>
      <c r="E3" s="229" t="s">
        <v>459</v>
      </c>
      <c r="F3" s="229"/>
      <c r="G3" s="229"/>
      <c r="H3" s="229"/>
      <c r="I3" s="78"/>
      <c r="J3" s="78"/>
      <c r="K3" s="78"/>
      <c r="L3" s="78"/>
      <c r="M3" s="78"/>
      <c r="N3" s="78"/>
      <c r="O3" s="78"/>
      <c r="P3" s="78"/>
      <c r="Q3" s="78"/>
    </row>
    <row r="4" spans="1:17">
      <c r="B4" s="15"/>
      <c r="C4" s="15"/>
      <c r="D4" s="230" t="s">
        <v>619</v>
      </c>
      <c r="E4" s="230"/>
      <c r="F4" s="230"/>
      <c r="G4" s="230"/>
      <c r="H4" s="230"/>
      <c r="I4" s="230"/>
      <c r="J4" s="230"/>
      <c r="K4" s="15"/>
      <c r="L4" s="15"/>
      <c r="M4" s="15"/>
      <c r="N4" s="15"/>
      <c r="O4" s="15"/>
      <c r="P4" s="15"/>
      <c r="Q4" s="15"/>
    </row>
    <row r="5" spans="1:17" ht="15.75">
      <c r="A5" s="231" t="s">
        <v>1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</row>
    <row r="6" spans="1:17" ht="15.75">
      <c r="A6" s="232"/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</row>
    <row r="7" spans="1:17" ht="15.75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33" t="s">
        <v>2</v>
      </c>
      <c r="M7" s="233"/>
      <c r="N7" s="233"/>
      <c r="O7" s="233"/>
      <c r="P7" s="80">
        <f>+Q42</f>
        <v>2055.900064542881</v>
      </c>
      <c r="Q7" s="81" t="s">
        <v>3</v>
      </c>
    </row>
    <row r="8" spans="1:17" ht="15.75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267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>
      <c r="A10" s="1"/>
      <c r="B10" s="1"/>
      <c r="C10" s="17" t="s">
        <v>7</v>
      </c>
      <c r="D10" s="81"/>
      <c r="E10" s="145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>
      <c r="A12" s="1"/>
      <c r="B12" s="1"/>
      <c r="C12" s="17" t="s">
        <v>9</v>
      </c>
      <c r="D12" s="81"/>
      <c r="E12" s="17" t="s">
        <v>268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>
      <c r="A14" s="223" t="s">
        <v>10</v>
      </c>
      <c r="B14" s="223" t="s">
        <v>11</v>
      </c>
      <c r="C14" s="223" t="s">
        <v>12</v>
      </c>
      <c r="D14" s="223" t="s">
        <v>46</v>
      </c>
      <c r="E14" s="234" t="s">
        <v>13</v>
      </c>
      <c r="F14" s="234" t="s">
        <v>14</v>
      </c>
      <c r="G14" s="234"/>
      <c r="H14" s="223" t="s">
        <v>15</v>
      </c>
      <c r="I14" s="223" t="s">
        <v>16</v>
      </c>
      <c r="J14" s="223"/>
      <c r="K14" s="223"/>
      <c r="L14" s="223"/>
      <c r="M14" s="223" t="s">
        <v>17</v>
      </c>
      <c r="N14" s="223"/>
      <c r="O14" s="223"/>
      <c r="P14" s="223" t="s">
        <v>18</v>
      </c>
      <c r="Q14" s="223"/>
    </row>
    <row r="15" spans="1:17" ht="45">
      <c r="A15" s="223"/>
      <c r="B15" s="223"/>
      <c r="C15" s="223"/>
      <c r="D15" s="223"/>
      <c r="E15" s="234"/>
      <c r="F15" s="118" t="s">
        <v>19</v>
      </c>
      <c r="G15" s="118" t="s">
        <v>20</v>
      </c>
      <c r="H15" s="223"/>
      <c r="I15" s="118" t="s">
        <v>21</v>
      </c>
      <c r="J15" s="118" t="s">
        <v>22</v>
      </c>
      <c r="K15" s="118" t="s">
        <v>23</v>
      </c>
      <c r="L15" s="118" t="s">
        <v>24</v>
      </c>
      <c r="M15" s="110" t="s">
        <v>25</v>
      </c>
      <c r="N15" s="110" t="s">
        <v>26</v>
      </c>
      <c r="O15" s="110" t="s">
        <v>27</v>
      </c>
      <c r="P15" s="110" t="s">
        <v>28</v>
      </c>
      <c r="Q15" s="110" t="s">
        <v>29</v>
      </c>
    </row>
    <row r="16" spans="1:17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22.5" customHeight="1">
      <c r="A17" s="221" t="s">
        <v>619</v>
      </c>
      <c r="B17" s="221"/>
      <c r="C17" s="221"/>
      <c r="D17" s="221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ht="21.75" customHeight="1">
      <c r="A18" s="206" t="s">
        <v>460</v>
      </c>
      <c r="B18" s="206"/>
      <c r="C18" s="206"/>
      <c r="D18" s="206"/>
      <c r="E18" s="8"/>
      <c r="F18" s="12"/>
      <c r="G18" s="12"/>
      <c r="H18" s="12"/>
      <c r="I18" s="12"/>
      <c r="J18" s="12"/>
      <c r="K18" s="115"/>
      <c r="L18" s="146"/>
      <c r="M18" s="117"/>
      <c r="N18" s="146"/>
      <c r="O18" s="146"/>
      <c r="P18" s="117"/>
      <c r="Q18" s="117"/>
    </row>
    <row r="19" spans="1:17" ht="30">
      <c r="A19" s="105">
        <v>1</v>
      </c>
      <c r="B19" s="150" t="s">
        <v>158</v>
      </c>
      <c r="C19" s="161" t="s">
        <v>337</v>
      </c>
      <c r="D19" s="9" t="s">
        <v>134</v>
      </c>
      <c r="E19" s="124">
        <v>82</v>
      </c>
      <c r="F19" s="143">
        <f>13.3/1000</f>
        <v>1.3300000000000001E-2</v>
      </c>
      <c r="G19" s="146">
        <f>284.29/1000</f>
        <v>0.28429000000000004</v>
      </c>
      <c r="H19" s="110"/>
      <c r="I19" s="115"/>
      <c r="J19" s="116"/>
      <c r="K19" s="115">
        <f t="shared" ref="K19:K31" si="0">E19*J19</f>
        <v>0</v>
      </c>
      <c r="L19" s="146"/>
      <c r="M19" s="117">
        <f t="shared" ref="M19:M21" si="1">J19*L19*1.13226</f>
        <v>0</v>
      </c>
      <c r="N19" s="146">
        <f t="shared" ref="N19:N31" si="2">F19*2.43749</f>
        <v>3.2418617000000004E-2</v>
      </c>
      <c r="O19" s="146">
        <f t="shared" ref="O19:O31" si="3">G19*3.04857</f>
        <v>0.86667796530000007</v>
      </c>
      <c r="P19" s="117">
        <f t="shared" ref="P19:P31" si="4">SUM(M19:M19,N19,O19)</f>
        <v>0.89909658230000011</v>
      </c>
      <c r="Q19" s="117">
        <f t="shared" ref="Q19:Q31" si="5">E19*P19</f>
        <v>73.725919748600006</v>
      </c>
    </row>
    <row r="20" spans="1:17" ht="30">
      <c r="A20" s="105">
        <v>2</v>
      </c>
      <c r="B20" s="142" t="s">
        <v>271</v>
      </c>
      <c r="C20" s="161" t="s">
        <v>338</v>
      </c>
      <c r="D20" s="9" t="s">
        <v>272</v>
      </c>
      <c r="E20" s="124">
        <v>44</v>
      </c>
      <c r="F20" s="143">
        <f>10.6/1000</f>
        <v>1.06E-2</v>
      </c>
      <c r="G20" s="143">
        <f>224.4/1000</f>
        <v>0.22440000000000002</v>
      </c>
      <c r="H20" s="110"/>
      <c r="I20" s="115"/>
      <c r="J20" s="116"/>
      <c r="K20" s="115">
        <f t="shared" si="0"/>
        <v>0</v>
      </c>
      <c r="L20" s="118"/>
      <c r="M20" s="117">
        <f t="shared" si="1"/>
        <v>0</v>
      </c>
      <c r="N20" s="146">
        <f t="shared" si="2"/>
        <v>2.5837394E-2</v>
      </c>
      <c r="O20" s="146">
        <f t="shared" si="3"/>
        <v>0.68409910799999996</v>
      </c>
      <c r="P20" s="117">
        <f t="shared" si="4"/>
        <v>0.70993650199999991</v>
      </c>
      <c r="Q20" s="117">
        <f t="shared" si="5"/>
        <v>31.237206087999997</v>
      </c>
    </row>
    <row r="21" spans="1:17" ht="36" customHeight="1">
      <c r="A21" s="105">
        <v>3</v>
      </c>
      <c r="B21" s="142" t="s">
        <v>273</v>
      </c>
      <c r="C21" s="161" t="s">
        <v>411</v>
      </c>
      <c r="D21" s="9" t="s">
        <v>134</v>
      </c>
      <c r="E21" s="124">
        <v>14</v>
      </c>
      <c r="F21" s="146">
        <v>1.94</v>
      </c>
      <c r="G21" s="146">
        <v>0</v>
      </c>
      <c r="H21" s="110"/>
      <c r="I21" s="115"/>
      <c r="J21" s="116"/>
      <c r="K21" s="115">
        <f t="shared" si="0"/>
        <v>0</v>
      </c>
      <c r="L21" s="146"/>
      <c r="M21" s="117">
        <f t="shared" si="1"/>
        <v>0</v>
      </c>
      <c r="N21" s="146">
        <f t="shared" si="2"/>
        <v>4.7287305999999996</v>
      </c>
      <c r="O21" s="146">
        <f t="shared" si="3"/>
        <v>0</v>
      </c>
      <c r="P21" s="117">
        <f t="shared" si="4"/>
        <v>4.7287305999999996</v>
      </c>
      <c r="Q21" s="117">
        <f t="shared" si="5"/>
        <v>66.202228399999996</v>
      </c>
    </row>
    <row r="22" spans="1:17" ht="36" customHeight="1">
      <c r="A22" s="105">
        <v>4</v>
      </c>
      <c r="B22" s="150" t="s">
        <v>228</v>
      </c>
      <c r="C22" s="161" t="s">
        <v>276</v>
      </c>
      <c r="D22" s="9" t="s">
        <v>182</v>
      </c>
      <c r="E22" s="124">
        <v>164</v>
      </c>
      <c r="F22" s="146">
        <v>0</v>
      </c>
      <c r="G22" s="146">
        <v>0.39</v>
      </c>
      <c r="H22" s="110"/>
      <c r="I22" s="115"/>
      <c r="J22" s="116"/>
      <c r="K22" s="115">
        <f t="shared" si="0"/>
        <v>0</v>
      </c>
      <c r="L22" s="146"/>
      <c r="M22" s="117">
        <f>J22*L22*1.13226</f>
        <v>0</v>
      </c>
      <c r="N22" s="146">
        <f t="shared" si="2"/>
        <v>0</v>
      </c>
      <c r="O22" s="146">
        <f t="shared" si="3"/>
        <v>1.1889422999999999</v>
      </c>
      <c r="P22" s="117">
        <f t="shared" si="4"/>
        <v>1.1889422999999999</v>
      </c>
      <c r="Q22" s="117">
        <f t="shared" si="5"/>
        <v>194.98653719999999</v>
      </c>
    </row>
    <row r="23" spans="1:17" ht="30">
      <c r="A23" s="105">
        <v>5</v>
      </c>
      <c r="B23" s="119" t="s">
        <v>277</v>
      </c>
      <c r="C23" s="161" t="s">
        <v>340</v>
      </c>
      <c r="D23" s="9" t="s">
        <v>134</v>
      </c>
      <c r="E23" s="124">
        <v>58</v>
      </c>
      <c r="F23" s="143">
        <f>17.5/1000</f>
        <v>1.7500000000000002E-2</v>
      </c>
      <c r="G23" s="146">
        <f>375.02/1000</f>
        <v>0.37501999999999996</v>
      </c>
      <c r="H23" s="110"/>
      <c r="I23" s="115"/>
      <c r="J23" s="116"/>
      <c r="K23" s="115">
        <f t="shared" si="0"/>
        <v>0</v>
      </c>
      <c r="L23" s="118"/>
      <c r="M23" s="117">
        <f t="shared" ref="M23:M31" si="6">J23*L23*1.13226</f>
        <v>0</v>
      </c>
      <c r="N23" s="146">
        <f t="shared" si="2"/>
        <v>4.2656075000000002E-2</v>
      </c>
      <c r="O23" s="146">
        <f t="shared" si="3"/>
        <v>1.1432747213999999</v>
      </c>
      <c r="P23" s="117">
        <f t="shared" si="4"/>
        <v>1.1859307963999999</v>
      </c>
      <c r="Q23" s="117">
        <f t="shared" si="5"/>
        <v>68.783986191199986</v>
      </c>
    </row>
    <row r="24" spans="1:17" ht="39" customHeight="1">
      <c r="A24" s="105">
        <v>6</v>
      </c>
      <c r="B24" s="20" t="s">
        <v>278</v>
      </c>
      <c r="C24" s="161" t="s">
        <v>341</v>
      </c>
      <c r="D24" s="9" t="s">
        <v>272</v>
      </c>
      <c r="E24" s="124">
        <v>6</v>
      </c>
      <c r="F24" s="146">
        <f>474/100</f>
        <v>4.74</v>
      </c>
      <c r="G24" s="146">
        <v>0</v>
      </c>
      <c r="H24" s="110"/>
      <c r="I24" s="115"/>
      <c r="J24" s="116"/>
      <c r="K24" s="115">
        <f t="shared" si="0"/>
        <v>0</v>
      </c>
      <c r="L24" s="118"/>
      <c r="M24" s="117">
        <f t="shared" si="6"/>
        <v>0</v>
      </c>
      <c r="N24" s="146">
        <f t="shared" si="2"/>
        <v>11.553702599999999</v>
      </c>
      <c r="O24" s="146">
        <f t="shared" si="3"/>
        <v>0</v>
      </c>
      <c r="P24" s="117">
        <f t="shared" si="4"/>
        <v>11.553702599999999</v>
      </c>
      <c r="Q24" s="117">
        <f t="shared" si="5"/>
        <v>69.322215599999993</v>
      </c>
    </row>
    <row r="25" spans="1:17" ht="30">
      <c r="A25" s="105">
        <v>7</v>
      </c>
      <c r="B25" s="20" t="s">
        <v>282</v>
      </c>
      <c r="C25" s="161" t="s">
        <v>281</v>
      </c>
      <c r="D25" s="9" t="s">
        <v>134</v>
      </c>
      <c r="E25" s="124">
        <v>6</v>
      </c>
      <c r="F25" s="143">
        <f>13.3/1000</f>
        <v>1.3300000000000001E-2</v>
      </c>
      <c r="G25" s="146">
        <f>284.29/1000</f>
        <v>0.28429000000000004</v>
      </c>
      <c r="H25" s="110"/>
      <c r="I25" s="115"/>
      <c r="J25" s="116"/>
      <c r="K25" s="115">
        <f t="shared" si="0"/>
        <v>0</v>
      </c>
      <c r="L25" s="118"/>
      <c r="M25" s="117">
        <f t="shared" si="6"/>
        <v>0</v>
      </c>
      <c r="N25" s="146">
        <f t="shared" si="2"/>
        <v>3.2418617000000004E-2</v>
      </c>
      <c r="O25" s="146">
        <f t="shared" si="3"/>
        <v>0.86667796530000007</v>
      </c>
      <c r="P25" s="117">
        <f t="shared" si="4"/>
        <v>0.89909658230000011</v>
      </c>
      <c r="Q25" s="117">
        <f t="shared" si="5"/>
        <v>5.3945794938000002</v>
      </c>
    </row>
    <row r="26" spans="1:17" ht="30">
      <c r="A26" s="105">
        <v>8</v>
      </c>
      <c r="B26" s="20" t="s">
        <v>280</v>
      </c>
      <c r="C26" s="161" t="s">
        <v>276</v>
      </c>
      <c r="D26" s="9" t="s">
        <v>182</v>
      </c>
      <c r="E26" s="123">
        <v>147.19999999999999</v>
      </c>
      <c r="F26" s="146">
        <v>0</v>
      </c>
      <c r="G26" s="146">
        <v>0.39</v>
      </c>
      <c r="H26" s="110"/>
      <c r="I26" s="115"/>
      <c r="J26" s="116"/>
      <c r="K26" s="115">
        <f t="shared" si="0"/>
        <v>0</v>
      </c>
      <c r="L26" s="118"/>
      <c r="M26" s="117">
        <f t="shared" si="6"/>
        <v>0</v>
      </c>
      <c r="N26" s="146">
        <f t="shared" si="2"/>
        <v>0</v>
      </c>
      <c r="O26" s="146">
        <f t="shared" si="3"/>
        <v>1.1889422999999999</v>
      </c>
      <c r="P26" s="117">
        <f t="shared" si="4"/>
        <v>1.1889422999999999</v>
      </c>
      <c r="Q26" s="117">
        <f t="shared" si="5"/>
        <v>175.01230655999998</v>
      </c>
    </row>
    <row r="27" spans="1:17" ht="45">
      <c r="A27" s="105">
        <v>9</v>
      </c>
      <c r="B27" s="20" t="s">
        <v>283</v>
      </c>
      <c r="C27" s="161" t="s">
        <v>236</v>
      </c>
      <c r="D27" s="9" t="s">
        <v>134</v>
      </c>
      <c r="E27" s="165">
        <v>11</v>
      </c>
      <c r="F27" s="146">
        <f>1.94*1.2</f>
        <v>2.3279999999999998</v>
      </c>
      <c r="G27" s="146">
        <v>0</v>
      </c>
      <c r="H27" s="110"/>
      <c r="I27" s="115"/>
      <c r="J27" s="116"/>
      <c r="K27" s="115">
        <f t="shared" si="0"/>
        <v>0</v>
      </c>
      <c r="L27" s="146"/>
      <c r="M27" s="117">
        <f t="shared" si="6"/>
        <v>0</v>
      </c>
      <c r="N27" s="146">
        <f t="shared" si="2"/>
        <v>5.6744767199999995</v>
      </c>
      <c r="O27" s="146">
        <f t="shared" si="3"/>
        <v>0</v>
      </c>
      <c r="P27" s="117">
        <f t="shared" si="4"/>
        <v>5.6744767199999995</v>
      </c>
      <c r="Q27" s="117">
        <f t="shared" si="5"/>
        <v>62.419243919999992</v>
      </c>
    </row>
    <row r="28" spans="1:17" ht="33.75" customHeight="1">
      <c r="A28" s="105">
        <v>10</v>
      </c>
      <c r="B28" s="20" t="s">
        <v>33</v>
      </c>
      <c r="C28" s="161" t="s">
        <v>148</v>
      </c>
      <c r="D28" s="9" t="s">
        <v>45</v>
      </c>
      <c r="E28" s="112">
        <v>11</v>
      </c>
      <c r="F28" s="146">
        <v>0.89</v>
      </c>
      <c r="G28" s="146">
        <v>0</v>
      </c>
      <c r="H28" s="20" t="s">
        <v>34</v>
      </c>
      <c r="I28" s="20" t="s">
        <v>45</v>
      </c>
      <c r="J28" s="123">
        <v>1.1000000000000001</v>
      </c>
      <c r="K28" s="115">
        <f t="shared" si="0"/>
        <v>12.100000000000001</v>
      </c>
      <c r="L28" s="146">
        <v>3</v>
      </c>
      <c r="M28" s="117">
        <f t="shared" si="6"/>
        <v>3.7364580000000003</v>
      </c>
      <c r="N28" s="146">
        <f t="shared" si="2"/>
        <v>2.1693661</v>
      </c>
      <c r="O28" s="146">
        <f t="shared" si="3"/>
        <v>0</v>
      </c>
      <c r="P28" s="117">
        <f t="shared" si="4"/>
        <v>5.9058241000000002</v>
      </c>
      <c r="Q28" s="117">
        <f t="shared" si="5"/>
        <v>64.964065099999999</v>
      </c>
    </row>
    <row r="29" spans="1:17" ht="30">
      <c r="A29" s="105">
        <v>11</v>
      </c>
      <c r="B29" s="142" t="s">
        <v>284</v>
      </c>
      <c r="C29" s="163" t="s">
        <v>285</v>
      </c>
      <c r="D29" s="9" t="s">
        <v>134</v>
      </c>
      <c r="E29" s="175">
        <v>36</v>
      </c>
      <c r="F29" s="146">
        <v>0.89</v>
      </c>
      <c r="G29" s="146">
        <v>0</v>
      </c>
      <c r="H29" s="20" t="s">
        <v>34</v>
      </c>
      <c r="I29" s="20" t="s">
        <v>45</v>
      </c>
      <c r="J29" s="123">
        <v>1.1000000000000001</v>
      </c>
      <c r="K29" s="136">
        <f t="shared" si="0"/>
        <v>39.6</v>
      </c>
      <c r="L29" s="146">
        <v>3</v>
      </c>
      <c r="M29" s="117">
        <f t="shared" si="6"/>
        <v>3.7364580000000003</v>
      </c>
      <c r="N29" s="146">
        <f t="shared" si="2"/>
        <v>2.1693661</v>
      </c>
      <c r="O29" s="146">
        <f t="shared" si="3"/>
        <v>0</v>
      </c>
      <c r="P29" s="117">
        <f t="shared" si="4"/>
        <v>5.9058241000000002</v>
      </c>
      <c r="Q29" s="117">
        <f t="shared" si="5"/>
        <v>212.60966760000002</v>
      </c>
    </row>
    <row r="30" spans="1:17" ht="34.5" customHeight="1">
      <c r="A30" s="105">
        <v>12</v>
      </c>
      <c r="B30" s="119" t="s">
        <v>99</v>
      </c>
      <c r="C30" s="161" t="s">
        <v>597</v>
      </c>
      <c r="D30" s="9" t="s">
        <v>134</v>
      </c>
      <c r="E30" s="165">
        <v>99</v>
      </c>
      <c r="F30" s="146">
        <f>7.4/100</f>
        <v>7.400000000000001E-2</v>
      </c>
      <c r="G30" s="146">
        <f>25/1000+4.2/100</f>
        <v>6.7000000000000004E-2</v>
      </c>
      <c r="H30" s="20" t="s">
        <v>34</v>
      </c>
      <c r="I30" s="20" t="s">
        <v>45</v>
      </c>
      <c r="J30" s="123">
        <v>1.1000000000000001</v>
      </c>
      <c r="K30" s="115">
        <f t="shared" si="0"/>
        <v>108.9</v>
      </c>
      <c r="L30" s="146">
        <v>3</v>
      </c>
      <c r="M30" s="117">
        <f t="shared" si="6"/>
        <v>3.7364580000000003</v>
      </c>
      <c r="N30" s="146">
        <f t="shared" si="2"/>
        <v>0.18037426000000001</v>
      </c>
      <c r="O30" s="146">
        <f t="shared" si="3"/>
        <v>0.20425419</v>
      </c>
      <c r="P30" s="117">
        <f t="shared" si="4"/>
        <v>4.1210864500000008</v>
      </c>
      <c r="Q30" s="117">
        <f t="shared" si="5"/>
        <v>407.98755855000007</v>
      </c>
    </row>
    <row r="31" spans="1:17" ht="48.75" customHeight="1">
      <c r="A31" s="105">
        <v>13</v>
      </c>
      <c r="B31" s="119" t="s">
        <v>99</v>
      </c>
      <c r="C31" s="166" t="s">
        <v>343</v>
      </c>
      <c r="D31" s="106" t="s">
        <v>134</v>
      </c>
      <c r="E31" s="164">
        <v>58</v>
      </c>
      <c r="F31" s="146">
        <f>7.4/100</f>
        <v>7.400000000000001E-2</v>
      </c>
      <c r="G31" s="146">
        <f>25/1000+4.2/100</f>
        <v>6.7000000000000004E-2</v>
      </c>
      <c r="H31" s="20"/>
      <c r="I31" s="20"/>
      <c r="J31" s="123"/>
      <c r="K31" s="115">
        <f t="shared" si="0"/>
        <v>0</v>
      </c>
      <c r="L31" s="118"/>
      <c r="M31" s="117">
        <f t="shared" si="6"/>
        <v>0</v>
      </c>
      <c r="N31" s="146">
        <f t="shared" si="2"/>
        <v>0.18037426000000001</v>
      </c>
      <c r="O31" s="146">
        <f t="shared" si="3"/>
        <v>0.20425419</v>
      </c>
      <c r="P31" s="117">
        <f t="shared" si="4"/>
        <v>0.38462845000000001</v>
      </c>
      <c r="Q31" s="117">
        <f t="shared" si="5"/>
        <v>22.308450100000002</v>
      </c>
    </row>
    <row r="32" spans="1:17" ht="24" customHeight="1">
      <c r="A32" s="206" t="s">
        <v>461</v>
      </c>
      <c r="B32" s="206"/>
      <c r="C32" s="206"/>
      <c r="D32" s="206"/>
      <c r="E32" s="112"/>
      <c r="F32" s="146"/>
      <c r="G32" s="146"/>
      <c r="H32" s="110"/>
      <c r="I32" s="115"/>
      <c r="J32" s="116"/>
      <c r="K32" s="115"/>
      <c r="L32" s="146"/>
      <c r="M32" s="117"/>
      <c r="N32" s="146"/>
      <c r="O32" s="146"/>
      <c r="P32" s="117"/>
      <c r="Q32" s="117"/>
    </row>
    <row r="33" spans="1:18" ht="54" customHeight="1">
      <c r="A33" s="105">
        <v>1</v>
      </c>
      <c r="B33" s="110" t="s">
        <v>161</v>
      </c>
      <c r="C33" s="161" t="s">
        <v>155</v>
      </c>
      <c r="D33" s="9" t="s">
        <v>30</v>
      </c>
      <c r="E33" s="112">
        <v>153</v>
      </c>
      <c r="F33" s="146">
        <f>0.06</f>
        <v>0.06</v>
      </c>
      <c r="G33" s="146">
        <f>0.05</f>
        <v>0.05</v>
      </c>
      <c r="H33" s="110" t="s">
        <v>35</v>
      </c>
      <c r="I33" s="110" t="s">
        <v>30</v>
      </c>
      <c r="J33" s="116">
        <v>1.01</v>
      </c>
      <c r="K33" s="115">
        <f t="shared" ref="K33:K37" si="7">E33*J33</f>
        <v>154.53</v>
      </c>
      <c r="L33" s="146">
        <v>0.56999999999999995</v>
      </c>
      <c r="M33" s="117">
        <f t="shared" ref="M33:M37" si="8">J33*L33*1.13226</f>
        <v>0.65184208200000004</v>
      </c>
      <c r="N33" s="146">
        <f t="shared" ref="N33:N37" si="9">F33*2.43749</f>
        <v>0.1462494</v>
      </c>
      <c r="O33" s="146">
        <f t="shared" ref="O33:O37" si="10">G33*3.04857</f>
        <v>0.15242849999999999</v>
      </c>
      <c r="P33" s="117">
        <f t="shared" ref="P33:P37" si="11">SUM(M33:M33,N33,O33)</f>
        <v>0.95051998199999999</v>
      </c>
      <c r="Q33" s="117">
        <f t="shared" ref="Q33:Q37" si="12">E33*P33</f>
        <v>145.429557246</v>
      </c>
    </row>
    <row r="34" spans="1:18" ht="30">
      <c r="A34" s="105">
        <v>2</v>
      </c>
      <c r="B34" s="142" t="s">
        <v>118</v>
      </c>
      <c r="C34" s="163" t="s">
        <v>292</v>
      </c>
      <c r="D34" s="9" t="s">
        <v>44</v>
      </c>
      <c r="E34" s="112">
        <v>153</v>
      </c>
      <c r="F34" s="146">
        <v>0</v>
      </c>
      <c r="G34" s="146">
        <v>0</v>
      </c>
      <c r="H34" s="110" t="s">
        <v>293</v>
      </c>
      <c r="I34" s="110" t="s">
        <v>30</v>
      </c>
      <c r="J34" s="116">
        <v>1</v>
      </c>
      <c r="K34" s="136">
        <f t="shared" si="7"/>
        <v>153</v>
      </c>
      <c r="L34" s="146">
        <v>0.1</v>
      </c>
      <c r="M34" s="117">
        <f t="shared" si="8"/>
        <v>0.11322600000000001</v>
      </c>
      <c r="N34" s="146">
        <f t="shared" si="9"/>
        <v>0</v>
      </c>
      <c r="O34" s="146">
        <f t="shared" si="10"/>
        <v>0</v>
      </c>
      <c r="P34" s="117">
        <f t="shared" si="11"/>
        <v>0.11322600000000001</v>
      </c>
      <c r="Q34" s="117">
        <f t="shared" si="12"/>
        <v>17.323578000000001</v>
      </c>
    </row>
    <row r="35" spans="1:18" ht="33" customHeight="1">
      <c r="A35" s="105">
        <v>3</v>
      </c>
      <c r="B35" s="108" t="s">
        <v>37</v>
      </c>
      <c r="C35" s="161" t="s">
        <v>372</v>
      </c>
      <c r="D35" s="9" t="s">
        <v>31</v>
      </c>
      <c r="E35" s="172">
        <v>1</v>
      </c>
      <c r="F35" s="146">
        <f>2.31/10</f>
        <v>0.23100000000000001</v>
      </c>
      <c r="G35" s="146">
        <f>1.51/10</f>
        <v>0.151</v>
      </c>
      <c r="H35" s="110" t="s">
        <v>205</v>
      </c>
      <c r="I35" s="115" t="s">
        <v>31</v>
      </c>
      <c r="J35" s="118">
        <v>1</v>
      </c>
      <c r="K35" s="115">
        <f>E35*J35</f>
        <v>1</v>
      </c>
      <c r="L35" s="146">
        <v>1.67</v>
      </c>
      <c r="M35" s="117">
        <f>J35*L35*1.13226</f>
        <v>1.8908742000000001</v>
      </c>
      <c r="N35" s="146">
        <f>F35*2.43749</f>
        <v>0.56306018999999996</v>
      </c>
      <c r="O35" s="146">
        <f>G35*3.04857</f>
        <v>0.46033406999999993</v>
      </c>
      <c r="P35" s="117">
        <f>SUM(M35:M35,N35,O35)</f>
        <v>2.9142684600000002</v>
      </c>
      <c r="Q35" s="117">
        <f>E35*P35</f>
        <v>2.9142684600000002</v>
      </c>
    </row>
    <row r="36" spans="1:18" ht="30">
      <c r="A36" s="105">
        <v>4</v>
      </c>
      <c r="B36" s="108" t="s">
        <v>37</v>
      </c>
      <c r="C36" s="161" t="s">
        <v>230</v>
      </c>
      <c r="D36" s="9" t="s">
        <v>31</v>
      </c>
      <c r="E36" s="172">
        <v>1</v>
      </c>
      <c r="F36" s="146">
        <f>2.31/10</f>
        <v>0.23100000000000001</v>
      </c>
      <c r="G36" s="146">
        <f>1.51/10</f>
        <v>0.151</v>
      </c>
      <c r="H36" s="110" t="s">
        <v>153</v>
      </c>
      <c r="I36" s="115" t="s">
        <v>31</v>
      </c>
      <c r="J36" s="118">
        <v>1</v>
      </c>
      <c r="K36" s="115">
        <f t="shared" si="7"/>
        <v>1</v>
      </c>
      <c r="L36" s="146">
        <v>0.8</v>
      </c>
      <c r="M36" s="117">
        <f t="shared" si="8"/>
        <v>0.90580800000000006</v>
      </c>
      <c r="N36" s="146">
        <f t="shared" si="9"/>
        <v>0.56306018999999996</v>
      </c>
      <c r="O36" s="146">
        <f t="shared" si="10"/>
        <v>0.46033406999999993</v>
      </c>
      <c r="P36" s="117">
        <f t="shared" si="11"/>
        <v>1.9292022599999998</v>
      </c>
      <c r="Q36" s="117">
        <f t="shared" si="12"/>
        <v>1.9292022599999998</v>
      </c>
    </row>
    <row r="37" spans="1:18" ht="30">
      <c r="A37" s="105">
        <v>5</v>
      </c>
      <c r="B37" s="110" t="s">
        <v>143</v>
      </c>
      <c r="C37" s="161" t="s">
        <v>184</v>
      </c>
      <c r="D37" s="9" t="s">
        <v>30</v>
      </c>
      <c r="E37" s="112">
        <v>153</v>
      </c>
      <c r="F37" s="143">
        <v>2.98E-2</v>
      </c>
      <c r="G37" s="146">
        <v>0</v>
      </c>
      <c r="H37" s="110" t="s">
        <v>127</v>
      </c>
      <c r="I37" s="110" t="s">
        <v>126</v>
      </c>
      <c r="J37" s="146">
        <f>31.1/1000</f>
        <v>3.1100000000000003E-2</v>
      </c>
      <c r="K37" s="115">
        <f t="shared" si="7"/>
        <v>4.7583000000000002</v>
      </c>
      <c r="L37" s="146">
        <v>0.2</v>
      </c>
      <c r="M37" s="117">
        <f t="shared" si="8"/>
        <v>7.0426572000000008E-3</v>
      </c>
      <c r="N37" s="146">
        <f t="shared" si="9"/>
        <v>7.2637201999999998E-2</v>
      </c>
      <c r="O37" s="146">
        <f t="shared" si="10"/>
        <v>0</v>
      </c>
      <c r="P37" s="117">
        <f t="shared" si="11"/>
        <v>7.9679859199999994E-2</v>
      </c>
      <c r="Q37" s="117">
        <f t="shared" si="12"/>
        <v>12.191018457599998</v>
      </c>
    </row>
    <row r="38" spans="1:18">
      <c r="A38" s="9"/>
      <c r="B38" s="10"/>
      <c r="C38" s="11" t="s">
        <v>32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9">
        <f>SUM(Q19:Q37)</f>
        <v>1634.7415889752001</v>
      </c>
    </row>
    <row r="39" spans="1:18">
      <c r="A39" s="9"/>
      <c r="B39" s="10"/>
      <c r="C39" s="11" t="s">
        <v>222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9">
        <f>+Q38*0.133</f>
        <v>217.42063133370164</v>
      </c>
    </row>
    <row r="40" spans="1:18">
      <c r="A40" s="9"/>
      <c r="B40" s="10"/>
      <c r="C40" s="13" t="s">
        <v>223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9">
        <f>SUM(Q38:Q39)</f>
        <v>1852.1622203089019</v>
      </c>
    </row>
    <row r="41" spans="1:18">
      <c r="A41" s="9"/>
      <c r="B41" s="10"/>
      <c r="C41" s="13" t="s">
        <v>224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9">
        <f>+Q40*0.11</f>
        <v>203.73784423397922</v>
      </c>
    </row>
    <row r="42" spans="1:18" ht="15.75">
      <c r="A42" s="9"/>
      <c r="B42" s="10"/>
      <c r="C42" s="13" t="s">
        <v>223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9">
        <f>SUM(Q40:Q41)</f>
        <v>2055.900064542881</v>
      </c>
      <c r="R42" s="29"/>
    </row>
    <row r="47" spans="1:18">
      <c r="C47" s="7" t="s">
        <v>42</v>
      </c>
      <c r="D47" s="6"/>
      <c r="E47" s="6"/>
      <c r="F47" s="6" t="s">
        <v>43</v>
      </c>
    </row>
  </sheetData>
  <mergeCells count="19">
    <mergeCell ref="A32:D32"/>
    <mergeCell ref="H14:H15"/>
    <mergeCell ref="I14:L14"/>
    <mergeCell ref="M14:O14"/>
    <mergeCell ref="P14:Q14"/>
    <mergeCell ref="A17:D17"/>
    <mergeCell ref="A18:D18"/>
    <mergeCell ref="A14:A15"/>
    <mergeCell ref="B14:B15"/>
    <mergeCell ref="C14:C15"/>
    <mergeCell ref="D14:D15"/>
    <mergeCell ref="E14:E15"/>
    <mergeCell ref="F14:G14"/>
    <mergeCell ref="L7:O7"/>
    <mergeCell ref="C1:O1"/>
    <mergeCell ref="E3:H3"/>
    <mergeCell ref="D4:J4"/>
    <mergeCell ref="A5:Q5"/>
    <mergeCell ref="A6:Q6"/>
  </mergeCells>
  <pageMargins left="0.24" right="0.16" top="0.55000000000000004" bottom="0.27" header="0.2" footer="0.2"/>
  <pageSetup paperSize="9" scale="82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1E804-DDE9-462D-81C2-417540B95B65}">
  <sheetPr>
    <tabColor rgb="FF92D050"/>
  </sheetPr>
  <dimension ref="A1:R47"/>
  <sheetViews>
    <sheetView view="pageBreakPreview" topLeftCell="A36" zoomScaleNormal="100" zoomScaleSheetLayoutView="100" workbookViewId="0">
      <selection activeCell="C30" sqref="C30"/>
    </sheetView>
  </sheetViews>
  <sheetFormatPr defaultRowHeight="1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30.75" customHeight="1">
      <c r="B1" s="77"/>
      <c r="C1" s="228" t="s">
        <v>264</v>
      </c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77"/>
      <c r="Q1" s="77"/>
    </row>
    <row r="2" spans="1:17" ht="18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37"/>
      <c r="N2" s="79"/>
      <c r="O2" s="79"/>
      <c r="P2" s="79"/>
      <c r="Q2" s="79"/>
    </row>
    <row r="3" spans="1:17">
      <c r="B3" s="78"/>
      <c r="C3" s="78"/>
      <c r="D3" s="78"/>
      <c r="E3" s="229" t="s">
        <v>464</v>
      </c>
      <c r="F3" s="229"/>
      <c r="G3" s="229"/>
      <c r="H3" s="229"/>
      <c r="I3" s="78"/>
      <c r="J3" s="78"/>
      <c r="K3" s="78"/>
      <c r="L3" s="78"/>
      <c r="M3" s="78"/>
      <c r="N3" s="78"/>
      <c r="O3" s="78"/>
      <c r="P3" s="78"/>
      <c r="Q3" s="78"/>
    </row>
    <row r="4" spans="1:17">
      <c r="B4" s="15"/>
      <c r="C4" s="15"/>
      <c r="D4" s="230" t="s">
        <v>620</v>
      </c>
      <c r="E4" s="230"/>
      <c r="F4" s="230"/>
      <c r="G4" s="230"/>
      <c r="H4" s="230"/>
      <c r="I4" s="230"/>
      <c r="J4" s="230"/>
      <c r="K4" s="15"/>
      <c r="L4" s="15"/>
      <c r="M4" s="15"/>
      <c r="N4" s="15"/>
      <c r="O4" s="15"/>
      <c r="P4" s="15"/>
      <c r="Q4" s="15"/>
    </row>
    <row r="5" spans="1:17" ht="15.75">
      <c r="A5" s="231" t="s">
        <v>1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</row>
    <row r="6" spans="1:17" ht="15.75">
      <c r="A6" s="232"/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</row>
    <row r="7" spans="1:17" ht="15.75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33" t="s">
        <v>2</v>
      </c>
      <c r="M7" s="233"/>
      <c r="N7" s="233"/>
      <c r="O7" s="233"/>
      <c r="P7" s="80">
        <f>+Q42</f>
        <v>2055.900064542881</v>
      </c>
      <c r="Q7" s="81" t="s">
        <v>3</v>
      </c>
    </row>
    <row r="8" spans="1:17" ht="15.75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267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>
      <c r="A10" s="1"/>
      <c r="B10" s="1"/>
      <c r="C10" s="17" t="s">
        <v>7</v>
      </c>
      <c r="D10" s="81"/>
      <c r="E10" s="145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>
      <c r="A12" s="1"/>
      <c r="B12" s="1"/>
      <c r="C12" s="17" t="s">
        <v>9</v>
      </c>
      <c r="D12" s="81"/>
      <c r="E12" s="17" t="s">
        <v>268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>
      <c r="A14" s="223" t="s">
        <v>10</v>
      </c>
      <c r="B14" s="223" t="s">
        <v>11</v>
      </c>
      <c r="C14" s="223" t="s">
        <v>12</v>
      </c>
      <c r="D14" s="223" t="s">
        <v>46</v>
      </c>
      <c r="E14" s="234" t="s">
        <v>13</v>
      </c>
      <c r="F14" s="234" t="s">
        <v>14</v>
      </c>
      <c r="G14" s="234"/>
      <c r="H14" s="223" t="s">
        <v>15</v>
      </c>
      <c r="I14" s="223" t="s">
        <v>16</v>
      </c>
      <c r="J14" s="223"/>
      <c r="K14" s="223"/>
      <c r="L14" s="223"/>
      <c r="M14" s="223" t="s">
        <v>17</v>
      </c>
      <c r="N14" s="223"/>
      <c r="O14" s="223"/>
      <c r="P14" s="223" t="s">
        <v>18</v>
      </c>
      <c r="Q14" s="223"/>
    </row>
    <row r="15" spans="1:17" ht="45">
      <c r="A15" s="223"/>
      <c r="B15" s="223"/>
      <c r="C15" s="223"/>
      <c r="D15" s="223"/>
      <c r="E15" s="234"/>
      <c r="F15" s="118" t="s">
        <v>19</v>
      </c>
      <c r="G15" s="118" t="s">
        <v>20</v>
      </c>
      <c r="H15" s="223"/>
      <c r="I15" s="118" t="s">
        <v>21</v>
      </c>
      <c r="J15" s="118" t="s">
        <v>22</v>
      </c>
      <c r="K15" s="118" t="s">
        <v>23</v>
      </c>
      <c r="L15" s="118" t="s">
        <v>24</v>
      </c>
      <c r="M15" s="110" t="s">
        <v>25</v>
      </c>
      <c r="N15" s="110" t="s">
        <v>26</v>
      </c>
      <c r="O15" s="110" t="s">
        <v>27</v>
      </c>
      <c r="P15" s="110" t="s">
        <v>28</v>
      </c>
      <c r="Q15" s="110" t="s">
        <v>29</v>
      </c>
    </row>
    <row r="16" spans="1:17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22.5" customHeight="1">
      <c r="A17" s="221" t="s">
        <v>620</v>
      </c>
      <c r="B17" s="221"/>
      <c r="C17" s="221"/>
      <c r="D17" s="221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ht="21.75" customHeight="1">
      <c r="A18" s="206" t="s">
        <v>465</v>
      </c>
      <c r="B18" s="206"/>
      <c r="C18" s="206"/>
      <c r="D18" s="206"/>
      <c r="E18" s="8"/>
      <c r="F18" s="12"/>
      <c r="G18" s="12"/>
      <c r="H18" s="12"/>
      <c r="I18" s="12"/>
      <c r="J18" s="12"/>
      <c r="K18" s="115"/>
      <c r="L18" s="146"/>
      <c r="M18" s="117"/>
      <c r="N18" s="146"/>
      <c r="O18" s="146"/>
      <c r="P18" s="117"/>
      <c r="Q18" s="117"/>
    </row>
    <row r="19" spans="1:17" ht="30">
      <c r="A19" s="105">
        <v>1</v>
      </c>
      <c r="B19" s="150" t="s">
        <v>158</v>
      </c>
      <c r="C19" s="161" t="s">
        <v>337</v>
      </c>
      <c r="D19" s="9" t="s">
        <v>134</v>
      </c>
      <c r="E19" s="124">
        <v>82</v>
      </c>
      <c r="F19" s="143">
        <f>13.3/1000</f>
        <v>1.3300000000000001E-2</v>
      </c>
      <c r="G19" s="146">
        <f>284.29/1000</f>
        <v>0.28429000000000004</v>
      </c>
      <c r="H19" s="110"/>
      <c r="I19" s="115"/>
      <c r="J19" s="116"/>
      <c r="K19" s="115">
        <f t="shared" ref="K19:K31" si="0">E19*J19</f>
        <v>0</v>
      </c>
      <c r="L19" s="146"/>
      <c r="M19" s="117">
        <f t="shared" ref="M19:M21" si="1">J19*L19*1.13226</f>
        <v>0</v>
      </c>
      <c r="N19" s="146">
        <f t="shared" ref="N19:N31" si="2">F19*2.43749</f>
        <v>3.2418617000000004E-2</v>
      </c>
      <c r="O19" s="146">
        <f t="shared" ref="O19:O31" si="3">G19*3.04857</f>
        <v>0.86667796530000007</v>
      </c>
      <c r="P19" s="117">
        <f t="shared" ref="P19:P31" si="4">SUM(M19:M19,N19,O19)</f>
        <v>0.89909658230000011</v>
      </c>
      <c r="Q19" s="117">
        <f t="shared" ref="Q19:Q31" si="5">E19*P19</f>
        <v>73.725919748600006</v>
      </c>
    </row>
    <row r="20" spans="1:17" ht="30">
      <c r="A20" s="105">
        <v>2</v>
      </c>
      <c r="B20" s="142" t="s">
        <v>271</v>
      </c>
      <c r="C20" s="161" t="s">
        <v>338</v>
      </c>
      <c r="D20" s="9" t="s">
        <v>272</v>
      </c>
      <c r="E20" s="124">
        <v>44</v>
      </c>
      <c r="F20" s="143">
        <f>10.6/1000</f>
        <v>1.06E-2</v>
      </c>
      <c r="G20" s="143">
        <f>224.4/1000</f>
        <v>0.22440000000000002</v>
      </c>
      <c r="H20" s="110"/>
      <c r="I20" s="115"/>
      <c r="J20" s="116"/>
      <c r="K20" s="115">
        <f t="shared" si="0"/>
        <v>0</v>
      </c>
      <c r="L20" s="118"/>
      <c r="M20" s="117">
        <f t="shared" si="1"/>
        <v>0</v>
      </c>
      <c r="N20" s="146">
        <f t="shared" si="2"/>
        <v>2.5837394E-2</v>
      </c>
      <c r="O20" s="146">
        <f t="shared" si="3"/>
        <v>0.68409910799999996</v>
      </c>
      <c r="P20" s="117">
        <f t="shared" si="4"/>
        <v>0.70993650199999991</v>
      </c>
      <c r="Q20" s="117">
        <f t="shared" si="5"/>
        <v>31.237206087999997</v>
      </c>
    </row>
    <row r="21" spans="1:17" ht="36" customHeight="1">
      <c r="A21" s="105">
        <v>3</v>
      </c>
      <c r="B21" s="142" t="s">
        <v>273</v>
      </c>
      <c r="C21" s="161" t="s">
        <v>411</v>
      </c>
      <c r="D21" s="9" t="s">
        <v>134</v>
      </c>
      <c r="E21" s="124">
        <v>14</v>
      </c>
      <c r="F21" s="146">
        <v>1.94</v>
      </c>
      <c r="G21" s="146">
        <v>0</v>
      </c>
      <c r="H21" s="110"/>
      <c r="I21" s="115"/>
      <c r="J21" s="116"/>
      <c r="K21" s="115">
        <f t="shared" si="0"/>
        <v>0</v>
      </c>
      <c r="L21" s="146"/>
      <c r="M21" s="117">
        <f t="shared" si="1"/>
        <v>0</v>
      </c>
      <c r="N21" s="146">
        <f t="shared" si="2"/>
        <v>4.7287305999999996</v>
      </c>
      <c r="O21" s="146">
        <f t="shared" si="3"/>
        <v>0</v>
      </c>
      <c r="P21" s="117">
        <f t="shared" si="4"/>
        <v>4.7287305999999996</v>
      </c>
      <c r="Q21" s="117">
        <f t="shared" si="5"/>
        <v>66.202228399999996</v>
      </c>
    </row>
    <row r="22" spans="1:17" ht="36" customHeight="1">
      <c r="A22" s="105">
        <v>4</v>
      </c>
      <c r="B22" s="150" t="s">
        <v>228</v>
      </c>
      <c r="C22" s="161" t="s">
        <v>276</v>
      </c>
      <c r="D22" s="9" t="s">
        <v>182</v>
      </c>
      <c r="E22" s="124">
        <v>164</v>
      </c>
      <c r="F22" s="146">
        <v>0</v>
      </c>
      <c r="G22" s="146">
        <v>0.39</v>
      </c>
      <c r="H22" s="110"/>
      <c r="I22" s="115"/>
      <c r="J22" s="116"/>
      <c r="K22" s="115">
        <f t="shared" si="0"/>
        <v>0</v>
      </c>
      <c r="L22" s="146"/>
      <c r="M22" s="117">
        <f>J22*L22*1.13226</f>
        <v>0</v>
      </c>
      <c r="N22" s="146">
        <f t="shared" si="2"/>
        <v>0</v>
      </c>
      <c r="O22" s="146">
        <f t="shared" si="3"/>
        <v>1.1889422999999999</v>
      </c>
      <c r="P22" s="117">
        <f t="shared" si="4"/>
        <v>1.1889422999999999</v>
      </c>
      <c r="Q22" s="117">
        <f t="shared" si="5"/>
        <v>194.98653719999999</v>
      </c>
    </row>
    <row r="23" spans="1:17" ht="30">
      <c r="A23" s="105">
        <v>5</v>
      </c>
      <c r="B23" s="119" t="s">
        <v>277</v>
      </c>
      <c r="C23" s="161" t="s">
        <v>340</v>
      </c>
      <c r="D23" s="9" t="s">
        <v>134</v>
      </c>
      <c r="E23" s="124">
        <v>58</v>
      </c>
      <c r="F23" s="143">
        <f>17.5/1000</f>
        <v>1.7500000000000002E-2</v>
      </c>
      <c r="G23" s="146">
        <f>375.02/1000</f>
        <v>0.37501999999999996</v>
      </c>
      <c r="H23" s="110"/>
      <c r="I23" s="115"/>
      <c r="J23" s="116"/>
      <c r="K23" s="115">
        <f t="shared" si="0"/>
        <v>0</v>
      </c>
      <c r="L23" s="118"/>
      <c r="M23" s="117">
        <f t="shared" ref="M23:M31" si="6">J23*L23*1.13226</f>
        <v>0</v>
      </c>
      <c r="N23" s="146">
        <f t="shared" si="2"/>
        <v>4.2656075000000002E-2</v>
      </c>
      <c r="O23" s="146">
        <f t="shared" si="3"/>
        <v>1.1432747213999999</v>
      </c>
      <c r="P23" s="117">
        <f t="shared" si="4"/>
        <v>1.1859307963999999</v>
      </c>
      <c r="Q23" s="117">
        <f t="shared" si="5"/>
        <v>68.783986191199986</v>
      </c>
    </row>
    <row r="24" spans="1:17" ht="39" customHeight="1">
      <c r="A24" s="105">
        <v>6</v>
      </c>
      <c r="B24" s="20" t="s">
        <v>278</v>
      </c>
      <c r="C24" s="161" t="s">
        <v>341</v>
      </c>
      <c r="D24" s="9" t="s">
        <v>272</v>
      </c>
      <c r="E24" s="124">
        <v>6</v>
      </c>
      <c r="F24" s="146">
        <f>474/100</f>
        <v>4.74</v>
      </c>
      <c r="G24" s="146">
        <v>0</v>
      </c>
      <c r="H24" s="110"/>
      <c r="I24" s="115"/>
      <c r="J24" s="116"/>
      <c r="K24" s="115">
        <f t="shared" si="0"/>
        <v>0</v>
      </c>
      <c r="L24" s="118"/>
      <c r="M24" s="117">
        <f t="shared" si="6"/>
        <v>0</v>
      </c>
      <c r="N24" s="146">
        <f t="shared" si="2"/>
        <v>11.553702599999999</v>
      </c>
      <c r="O24" s="146">
        <f t="shared" si="3"/>
        <v>0</v>
      </c>
      <c r="P24" s="117">
        <f t="shared" si="4"/>
        <v>11.553702599999999</v>
      </c>
      <c r="Q24" s="117">
        <f t="shared" si="5"/>
        <v>69.322215599999993</v>
      </c>
    </row>
    <row r="25" spans="1:17" ht="30">
      <c r="A25" s="105">
        <v>7</v>
      </c>
      <c r="B25" s="20" t="s">
        <v>282</v>
      </c>
      <c r="C25" s="161" t="s">
        <v>281</v>
      </c>
      <c r="D25" s="9" t="s">
        <v>134</v>
      </c>
      <c r="E25" s="124">
        <v>6</v>
      </c>
      <c r="F25" s="143">
        <f>13.3/1000</f>
        <v>1.3300000000000001E-2</v>
      </c>
      <c r="G25" s="146">
        <f>284.29/1000</f>
        <v>0.28429000000000004</v>
      </c>
      <c r="H25" s="110"/>
      <c r="I25" s="115"/>
      <c r="J25" s="116"/>
      <c r="K25" s="115">
        <f t="shared" si="0"/>
        <v>0</v>
      </c>
      <c r="L25" s="118"/>
      <c r="M25" s="117">
        <f t="shared" si="6"/>
        <v>0</v>
      </c>
      <c r="N25" s="146">
        <f t="shared" si="2"/>
        <v>3.2418617000000004E-2</v>
      </c>
      <c r="O25" s="146">
        <f t="shared" si="3"/>
        <v>0.86667796530000007</v>
      </c>
      <c r="P25" s="117">
        <f t="shared" si="4"/>
        <v>0.89909658230000011</v>
      </c>
      <c r="Q25" s="117">
        <f t="shared" si="5"/>
        <v>5.3945794938000002</v>
      </c>
    </row>
    <row r="26" spans="1:17" ht="30">
      <c r="A26" s="105">
        <v>8</v>
      </c>
      <c r="B26" s="20" t="s">
        <v>280</v>
      </c>
      <c r="C26" s="161" t="s">
        <v>276</v>
      </c>
      <c r="D26" s="9" t="s">
        <v>182</v>
      </c>
      <c r="E26" s="123">
        <v>147.19999999999999</v>
      </c>
      <c r="F26" s="146">
        <v>0</v>
      </c>
      <c r="G26" s="146">
        <v>0.39</v>
      </c>
      <c r="H26" s="110"/>
      <c r="I26" s="115"/>
      <c r="J26" s="116"/>
      <c r="K26" s="115">
        <f t="shared" si="0"/>
        <v>0</v>
      </c>
      <c r="L26" s="118"/>
      <c r="M26" s="117">
        <f t="shared" si="6"/>
        <v>0</v>
      </c>
      <c r="N26" s="146">
        <f t="shared" si="2"/>
        <v>0</v>
      </c>
      <c r="O26" s="146">
        <f t="shared" si="3"/>
        <v>1.1889422999999999</v>
      </c>
      <c r="P26" s="117">
        <f t="shared" si="4"/>
        <v>1.1889422999999999</v>
      </c>
      <c r="Q26" s="117">
        <f t="shared" si="5"/>
        <v>175.01230655999998</v>
      </c>
    </row>
    <row r="27" spans="1:17" ht="45">
      <c r="A27" s="105">
        <v>9</v>
      </c>
      <c r="B27" s="20" t="s">
        <v>283</v>
      </c>
      <c r="C27" s="161" t="s">
        <v>236</v>
      </c>
      <c r="D27" s="9" t="s">
        <v>134</v>
      </c>
      <c r="E27" s="165">
        <v>11</v>
      </c>
      <c r="F27" s="146">
        <f>1.94*1.2</f>
        <v>2.3279999999999998</v>
      </c>
      <c r="G27" s="146">
        <v>0</v>
      </c>
      <c r="H27" s="110"/>
      <c r="I27" s="115"/>
      <c r="J27" s="116"/>
      <c r="K27" s="115">
        <f t="shared" si="0"/>
        <v>0</v>
      </c>
      <c r="L27" s="146"/>
      <c r="M27" s="117">
        <f t="shared" si="6"/>
        <v>0</v>
      </c>
      <c r="N27" s="146">
        <f t="shared" si="2"/>
        <v>5.6744767199999995</v>
      </c>
      <c r="O27" s="146">
        <f t="shared" si="3"/>
        <v>0</v>
      </c>
      <c r="P27" s="117">
        <f t="shared" si="4"/>
        <v>5.6744767199999995</v>
      </c>
      <c r="Q27" s="117">
        <f t="shared" si="5"/>
        <v>62.419243919999992</v>
      </c>
    </row>
    <row r="28" spans="1:17" ht="33.75" customHeight="1">
      <c r="A28" s="105">
        <v>10</v>
      </c>
      <c r="B28" s="20" t="s">
        <v>33</v>
      </c>
      <c r="C28" s="161" t="s">
        <v>148</v>
      </c>
      <c r="D28" s="9" t="s">
        <v>45</v>
      </c>
      <c r="E28" s="112">
        <v>11</v>
      </c>
      <c r="F28" s="146">
        <v>0.89</v>
      </c>
      <c r="G28" s="146">
        <v>0</v>
      </c>
      <c r="H28" s="20" t="s">
        <v>34</v>
      </c>
      <c r="I28" s="20" t="s">
        <v>45</v>
      </c>
      <c r="J28" s="123">
        <v>1.1000000000000001</v>
      </c>
      <c r="K28" s="115">
        <f t="shared" si="0"/>
        <v>12.100000000000001</v>
      </c>
      <c r="L28" s="146">
        <v>3</v>
      </c>
      <c r="M28" s="117">
        <f t="shared" si="6"/>
        <v>3.7364580000000003</v>
      </c>
      <c r="N28" s="146">
        <f t="shared" si="2"/>
        <v>2.1693661</v>
      </c>
      <c r="O28" s="146">
        <f t="shared" si="3"/>
        <v>0</v>
      </c>
      <c r="P28" s="117">
        <f t="shared" si="4"/>
        <v>5.9058241000000002</v>
      </c>
      <c r="Q28" s="117">
        <f t="shared" si="5"/>
        <v>64.964065099999999</v>
      </c>
    </row>
    <row r="29" spans="1:17" ht="30">
      <c r="A29" s="105">
        <v>11</v>
      </c>
      <c r="B29" s="142" t="s">
        <v>284</v>
      </c>
      <c r="C29" s="163" t="s">
        <v>285</v>
      </c>
      <c r="D29" s="9" t="s">
        <v>134</v>
      </c>
      <c r="E29" s="175">
        <v>36</v>
      </c>
      <c r="F29" s="146">
        <v>0.89</v>
      </c>
      <c r="G29" s="146">
        <v>0</v>
      </c>
      <c r="H29" s="20" t="s">
        <v>34</v>
      </c>
      <c r="I29" s="20" t="s">
        <v>45</v>
      </c>
      <c r="J29" s="123">
        <v>1.1000000000000001</v>
      </c>
      <c r="K29" s="136">
        <f t="shared" si="0"/>
        <v>39.6</v>
      </c>
      <c r="L29" s="146">
        <v>3</v>
      </c>
      <c r="M29" s="117">
        <f t="shared" si="6"/>
        <v>3.7364580000000003</v>
      </c>
      <c r="N29" s="146">
        <f t="shared" si="2"/>
        <v>2.1693661</v>
      </c>
      <c r="O29" s="146">
        <f t="shared" si="3"/>
        <v>0</v>
      </c>
      <c r="P29" s="117">
        <f t="shared" si="4"/>
        <v>5.9058241000000002</v>
      </c>
      <c r="Q29" s="117">
        <f t="shared" si="5"/>
        <v>212.60966760000002</v>
      </c>
    </row>
    <row r="30" spans="1:17" ht="34.5" customHeight="1">
      <c r="A30" s="105">
        <v>12</v>
      </c>
      <c r="B30" s="119" t="s">
        <v>99</v>
      </c>
      <c r="C30" s="161" t="s">
        <v>597</v>
      </c>
      <c r="D30" s="9" t="s">
        <v>134</v>
      </c>
      <c r="E30" s="165">
        <v>99</v>
      </c>
      <c r="F30" s="146">
        <f>7.4/100</f>
        <v>7.400000000000001E-2</v>
      </c>
      <c r="G30" s="146">
        <f>25/1000+4.2/100</f>
        <v>6.7000000000000004E-2</v>
      </c>
      <c r="H30" s="20" t="s">
        <v>34</v>
      </c>
      <c r="I30" s="20" t="s">
        <v>45</v>
      </c>
      <c r="J30" s="123">
        <v>1.1000000000000001</v>
      </c>
      <c r="K30" s="115">
        <f t="shared" si="0"/>
        <v>108.9</v>
      </c>
      <c r="L30" s="146">
        <v>3</v>
      </c>
      <c r="M30" s="117">
        <f t="shared" si="6"/>
        <v>3.7364580000000003</v>
      </c>
      <c r="N30" s="146">
        <f t="shared" si="2"/>
        <v>0.18037426000000001</v>
      </c>
      <c r="O30" s="146">
        <f t="shared" si="3"/>
        <v>0.20425419</v>
      </c>
      <c r="P30" s="117">
        <f t="shared" si="4"/>
        <v>4.1210864500000008</v>
      </c>
      <c r="Q30" s="117">
        <f t="shared" si="5"/>
        <v>407.98755855000007</v>
      </c>
    </row>
    <row r="31" spans="1:17" ht="48.75" customHeight="1">
      <c r="A31" s="105">
        <v>13</v>
      </c>
      <c r="B31" s="119" t="s">
        <v>99</v>
      </c>
      <c r="C31" s="166" t="s">
        <v>343</v>
      </c>
      <c r="D31" s="106" t="s">
        <v>134</v>
      </c>
      <c r="E31" s="164">
        <v>58</v>
      </c>
      <c r="F31" s="146">
        <f>7.4/100</f>
        <v>7.400000000000001E-2</v>
      </c>
      <c r="G31" s="146">
        <f>25/1000+4.2/100</f>
        <v>6.7000000000000004E-2</v>
      </c>
      <c r="H31" s="20"/>
      <c r="I31" s="20"/>
      <c r="J31" s="123"/>
      <c r="K31" s="115">
        <f t="shared" si="0"/>
        <v>0</v>
      </c>
      <c r="L31" s="118"/>
      <c r="M31" s="117">
        <f t="shared" si="6"/>
        <v>0</v>
      </c>
      <c r="N31" s="146">
        <f t="shared" si="2"/>
        <v>0.18037426000000001</v>
      </c>
      <c r="O31" s="146">
        <f t="shared" si="3"/>
        <v>0.20425419</v>
      </c>
      <c r="P31" s="117">
        <f t="shared" si="4"/>
        <v>0.38462845000000001</v>
      </c>
      <c r="Q31" s="117">
        <f t="shared" si="5"/>
        <v>22.308450100000002</v>
      </c>
    </row>
    <row r="32" spans="1:17" ht="24" customHeight="1">
      <c r="A32" s="206" t="s">
        <v>466</v>
      </c>
      <c r="B32" s="206"/>
      <c r="C32" s="206"/>
      <c r="D32" s="206"/>
      <c r="E32" s="112"/>
      <c r="F32" s="146"/>
      <c r="G32" s="146"/>
      <c r="H32" s="110"/>
      <c r="I32" s="115"/>
      <c r="J32" s="116"/>
      <c r="K32" s="115"/>
      <c r="L32" s="146"/>
      <c r="M32" s="117"/>
      <c r="N32" s="146"/>
      <c r="O32" s="146"/>
      <c r="P32" s="117"/>
      <c r="Q32" s="117"/>
    </row>
    <row r="33" spans="1:18" ht="54" customHeight="1">
      <c r="A33" s="105">
        <v>1</v>
      </c>
      <c r="B33" s="110" t="s">
        <v>161</v>
      </c>
      <c r="C33" s="161" t="s">
        <v>155</v>
      </c>
      <c r="D33" s="9" t="s">
        <v>30</v>
      </c>
      <c r="E33" s="112">
        <v>153</v>
      </c>
      <c r="F33" s="146">
        <f>0.06</f>
        <v>0.06</v>
      </c>
      <c r="G33" s="146">
        <f>0.05</f>
        <v>0.05</v>
      </c>
      <c r="H33" s="110" t="s">
        <v>35</v>
      </c>
      <c r="I33" s="110" t="s">
        <v>30</v>
      </c>
      <c r="J33" s="116">
        <v>1.01</v>
      </c>
      <c r="K33" s="115">
        <f t="shared" ref="K33:K37" si="7">E33*J33</f>
        <v>154.53</v>
      </c>
      <c r="L33" s="146">
        <v>0.56999999999999995</v>
      </c>
      <c r="M33" s="117">
        <f t="shared" ref="M33:M37" si="8">J33*L33*1.13226</f>
        <v>0.65184208200000004</v>
      </c>
      <c r="N33" s="146">
        <f t="shared" ref="N33:N37" si="9">F33*2.43749</f>
        <v>0.1462494</v>
      </c>
      <c r="O33" s="146">
        <f t="shared" ref="O33:O37" si="10">G33*3.04857</f>
        <v>0.15242849999999999</v>
      </c>
      <c r="P33" s="117">
        <f t="shared" ref="P33:P37" si="11">SUM(M33:M33,N33,O33)</f>
        <v>0.95051998199999999</v>
      </c>
      <c r="Q33" s="117">
        <f t="shared" ref="Q33:Q37" si="12">E33*P33</f>
        <v>145.429557246</v>
      </c>
    </row>
    <row r="34" spans="1:18" ht="30">
      <c r="A34" s="105">
        <v>2</v>
      </c>
      <c r="B34" s="142" t="s">
        <v>118</v>
      </c>
      <c r="C34" s="163" t="s">
        <v>292</v>
      </c>
      <c r="D34" s="9" t="s">
        <v>44</v>
      </c>
      <c r="E34" s="112">
        <v>153</v>
      </c>
      <c r="F34" s="146">
        <v>0</v>
      </c>
      <c r="G34" s="146">
        <v>0</v>
      </c>
      <c r="H34" s="110" t="s">
        <v>293</v>
      </c>
      <c r="I34" s="110" t="s">
        <v>30</v>
      </c>
      <c r="J34" s="116">
        <v>1</v>
      </c>
      <c r="K34" s="136">
        <f t="shared" si="7"/>
        <v>153</v>
      </c>
      <c r="L34" s="146">
        <v>0.1</v>
      </c>
      <c r="M34" s="117">
        <f t="shared" si="8"/>
        <v>0.11322600000000001</v>
      </c>
      <c r="N34" s="146">
        <f t="shared" si="9"/>
        <v>0</v>
      </c>
      <c r="O34" s="146">
        <f t="shared" si="10"/>
        <v>0</v>
      </c>
      <c r="P34" s="117">
        <f t="shared" si="11"/>
        <v>0.11322600000000001</v>
      </c>
      <c r="Q34" s="117">
        <f t="shared" si="12"/>
        <v>17.323578000000001</v>
      </c>
    </row>
    <row r="35" spans="1:18" ht="33" customHeight="1">
      <c r="A35" s="105">
        <v>3</v>
      </c>
      <c r="B35" s="108" t="s">
        <v>37</v>
      </c>
      <c r="C35" s="161" t="s">
        <v>372</v>
      </c>
      <c r="D35" s="9" t="s">
        <v>31</v>
      </c>
      <c r="E35" s="172">
        <v>1</v>
      </c>
      <c r="F35" s="146">
        <f>2.31/10</f>
        <v>0.23100000000000001</v>
      </c>
      <c r="G35" s="146">
        <f>1.51/10</f>
        <v>0.151</v>
      </c>
      <c r="H35" s="110" t="s">
        <v>205</v>
      </c>
      <c r="I35" s="115" t="s">
        <v>31</v>
      </c>
      <c r="J35" s="118">
        <v>1</v>
      </c>
      <c r="K35" s="115">
        <f>E35*J35</f>
        <v>1</v>
      </c>
      <c r="L35" s="146">
        <v>1.67</v>
      </c>
      <c r="M35" s="117">
        <f>J35*L35*1.13226</f>
        <v>1.8908742000000001</v>
      </c>
      <c r="N35" s="146">
        <f>F35*2.43749</f>
        <v>0.56306018999999996</v>
      </c>
      <c r="O35" s="146">
        <f>G35*3.04857</f>
        <v>0.46033406999999993</v>
      </c>
      <c r="P35" s="117">
        <f>SUM(M35:M35,N35,O35)</f>
        <v>2.9142684600000002</v>
      </c>
      <c r="Q35" s="117">
        <f>E35*P35</f>
        <v>2.9142684600000002</v>
      </c>
    </row>
    <row r="36" spans="1:18" ht="30">
      <c r="A36" s="105">
        <v>4</v>
      </c>
      <c r="B36" s="108" t="s">
        <v>37</v>
      </c>
      <c r="C36" s="161" t="s">
        <v>230</v>
      </c>
      <c r="D36" s="9" t="s">
        <v>31</v>
      </c>
      <c r="E36" s="172">
        <v>1</v>
      </c>
      <c r="F36" s="146">
        <f>2.31/10</f>
        <v>0.23100000000000001</v>
      </c>
      <c r="G36" s="146">
        <f>1.51/10</f>
        <v>0.151</v>
      </c>
      <c r="H36" s="110" t="s">
        <v>153</v>
      </c>
      <c r="I36" s="115" t="s">
        <v>31</v>
      </c>
      <c r="J36" s="118">
        <v>1</v>
      </c>
      <c r="K36" s="115">
        <f t="shared" si="7"/>
        <v>1</v>
      </c>
      <c r="L36" s="146">
        <v>0.8</v>
      </c>
      <c r="M36" s="117">
        <f t="shared" si="8"/>
        <v>0.90580800000000006</v>
      </c>
      <c r="N36" s="146">
        <f t="shared" si="9"/>
        <v>0.56306018999999996</v>
      </c>
      <c r="O36" s="146">
        <f t="shared" si="10"/>
        <v>0.46033406999999993</v>
      </c>
      <c r="P36" s="117">
        <f t="shared" si="11"/>
        <v>1.9292022599999998</v>
      </c>
      <c r="Q36" s="117">
        <f t="shared" si="12"/>
        <v>1.9292022599999998</v>
      </c>
    </row>
    <row r="37" spans="1:18" ht="30">
      <c r="A37" s="105">
        <v>5</v>
      </c>
      <c r="B37" s="110" t="s">
        <v>143</v>
      </c>
      <c r="C37" s="161" t="s">
        <v>184</v>
      </c>
      <c r="D37" s="9" t="s">
        <v>30</v>
      </c>
      <c r="E37" s="112">
        <v>153</v>
      </c>
      <c r="F37" s="143">
        <v>2.98E-2</v>
      </c>
      <c r="G37" s="146">
        <v>0</v>
      </c>
      <c r="H37" s="110" t="s">
        <v>127</v>
      </c>
      <c r="I37" s="110" t="s">
        <v>126</v>
      </c>
      <c r="J37" s="146">
        <f>31.1/1000</f>
        <v>3.1100000000000003E-2</v>
      </c>
      <c r="K37" s="115">
        <f t="shared" si="7"/>
        <v>4.7583000000000002</v>
      </c>
      <c r="L37" s="146">
        <v>0.2</v>
      </c>
      <c r="M37" s="117">
        <f t="shared" si="8"/>
        <v>7.0426572000000008E-3</v>
      </c>
      <c r="N37" s="146">
        <f t="shared" si="9"/>
        <v>7.2637201999999998E-2</v>
      </c>
      <c r="O37" s="146">
        <f t="shared" si="10"/>
        <v>0</v>
      </c>
      <c r="P37" s="117">
        <f t="shared" si="11"/>
        <v>7.9679859199999994E-2</v>
      </c>
      <c r="Q37" s="117">
        <f t="shared" si="12"/>
        <v>12.191018457599998</v>
      </c>
    </row>
    <row r="38" spans="1:18">
      <c r="A38" s="9"/>
      <c r="B38" s="10"/>
      <c r="C38" s="11" t="s">
        <v>32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9">
        <f>SUM(Q19:Q37)</f>
        <v>1634.7415889752001</v>
      </c>
    </row>
    <row r="39" spans="1:18">
      <c r="A39" s="9"/>
      <c r="B39" s="10"/>
      <c r="C39" s="11" t="s">
        <v>222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9">
        <f>+Q38*0.133</f>
        <v>217.42063133370164</v>
      </c>
    </row>
    <row r="40" spans="1:18">
      <c r="A40" s="9"/>
      <c r="B40" s="10"/>
      <c r="C40" s="13" t="s">
        <v>223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9">
        <f>SUM(Q38:Q39)</f>
        <v>1852.1622203089019</v>
      </c>
    </row>
    <row r="41" spans="1:18">
      <c r="A41" s="9"/>
      <c r="B41" s="10"/>
      <c r="C41" s="13" t="s">
        <v>224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9">
        <f>+Q40*0.11</f>
        <v>203.73784423397922</v>
      </c>
    </row>
    <row r="42" spans="1:18" ht="15.75">
      <c r="A42" s="9"/>
      <c r="B42" s="10"/>
      <c r="C42" s="13" t="s">
        <v>223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9">
        <f>SUM(Q40:Q41)</f>
        <v>2055.900064542881</v>
      </c>
      <c r="R42" s="29"/>
    </row>
    <row r="47" spans="1:18">
      <c r="C47" s="7" t="s">
        <v>42</v>
      </c>
      <c r="D47" s="6"/>
      <c r="E47" s="6"/>
      <c r="F47" s="6" t="s">
        <v>43</v>
      </c>
    </row>
  </sheetData>
  <mergeCells count="19">
    <mergeCell ref="A32:D32"/>
    <mergeCell ref="H14:H15"/>
    <mergeCell ref="I14:L14"/>
    <mergeCell ref="M14:O14"/>
    <mergeCell ref="P14:Q14"/>
    <mergeCell ref="A17:D17"/>
    <mergeCell ref="A18:D18"/>
    <mergeCell ref="A14:A15"/>
    <mergeCell ref="B14:B15"/>
    <mergeCell ref="C14:C15"/>
    <mergeCell ref="D14:D15"/>
    <mergeCell ref="E14:E15"/>
    <mergeCell ref="F14:G14"/>
    <mergeCell ref="L7:O7"/>
    <mergeCell ref="C1:O1"/>
    <mergeCell ref="E3:H3"/>
    <mergeCell ref="D4:J4"/>
    <mergeCell ref="A5:Q5"/>
    <mergeCell ref="A6:Q6"/>
  </mergeCells>
  <pageMargins left="0.24" right="0.16" top="0.55000000000000004" bottom="0.27" header="0.2" footer="0.2"/>
  <pageSetup paperSize="9" scale="82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6768E-E369-4E82-B2F6-7F6ADBDC8204}">
  <sheetPr>
    <tabColor rgb="FF92D050"/>
  </sheetPr>
  <dimension ref="A1:R47"/>
  <sheetViews>
    <sheetView view="pageBreakPreview" topLeftCell="A25" zoomScaleNormal="100" zoomScaleSheetLayoutView="100" workbookViewId="0">
      <selection activeCell="C30" sqref="C30"/>
    </sheetView>
  </sheetViews>
  <sheetFormatPr defaultRowHeight="1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30.75" customHeight="1">
      <c r="B1" s="77"/>
      <c r="C1" s="228" t="s">
        <v>264</v>
      </c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77"/>
      <c r="Q1" s="77"/>
    </row>
    <row r="2" spans="1:17" ht="18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37"/>
      <c r="N2" s="79"/>
      <c r="O2" s="79"/>
      <c r="P2" s="79"/>
      <c r="Q2" s="79"/>
    </row>
    <row r="3" spans="1:17">
      <c r="B3" s="78"/>
      <c r="C3" s="78"/>
      <c r="D3" s="78"/>
      <c r="E3" s="229" t="s">
        <v>467</v>
      </c>
      <c r="F3" s="229"/>
      <c r="G3" s="229"/>
      <c r="H3" s="229"/>
      <c r="I3" s="78"/>
      <c r="J3" s="78"/>
      <c r="K3" s="78"/>
      <c r="L3" s="78"/>
      <c r="M3" s="78"/>
      <c r="N3" s="78"/>
      <c r="O3" s="78"/>
      <c r="P3" s="78"/>
      <c r="Q3" s="78"/>
    </row>
    <row r="4" spans="1:17">
      <c r="B4" s="15"/>
      <c r="C4" s="15"/>
      <c r="D4" s="230" t="s">
        <v>621</v>
      </c>
      <c r="E4" s="230"/>
      <c r="F4" s="230"/>
      <c r="G4" s="230"/>
      <c r="H4" s="230"/>
      <c r="I4" s="230"/>
      <c r="J4" s="230"/>
      <c r="K4" s="15"/>
      <c r="L4" s="15"/>
      <c r="M4" s="15"/>
      <c r="N4" s="15"/>
      <c r="O4" s="15"/>
      <c r="P4" s="15"/>
      <c r="Q4" s="15"/>
    </row>
    <row r="5" spans="1:17" ht="15.75">
      <c r="A5" s="231" t="s">
        <v>1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</row>
    <row r="6" spans="1:17" ht="15.75">
      <c r="A6" s="232"/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</row>
    <row r="7" spans="1:17" ht="15.75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33" t="s">
        <v>2</v>
      </c>
      <c r="M7" s="233"/>
      <c r="N7" s="233"/>
      <c r="O7" s="233"/>
      <c r="P7" s="80">
        <f>+Q42</f>
        <v>1946.761374544918</v>
      </c>
      <c r="Q7" s="81" t="s">
        <v>3</v>
      </c>
    </row>
    <row r="8" spans="1:17" ht="15.75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267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>
      <c r="A10" s="1"/>
      <c r="B10" s="1"/>
      <c r="C10" s="17" t="s">
        <v>7</v>
      </c>
      <c r="D10" s="81"/>
      <c r="E10" s="145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>
      <c r="A12" s="1"/>
      <c r="B12" s="1"/>
      <c r="C12" s="17" t="s">
        <v>9</v>
      </c>
      <c r="D12" s="81"/>
      <c r="E12" s="17" t="s">
        <v>268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>
      <c r="A14" s="223" t="s">
        <v>10</v>
      </c>
      <c r="B14" s="223" t="s">
        <v>11</v>
      </c>
      <c r="C14" s="223" t="s">
        <v>12</v>
      </c>
      <c r="D14" s="223" t="s">
        <v>46</v>
      </c>
      <c r="E14" s="234" t="s">
        <v>13</v>
      </c>
      <c r="F14" s="234" t="s">
        <v>14</v>
      </c>
      <c r="G14" s="234"/>
      <c r="H14" s="223" t="s">
        <v>15</v>
      </c>
      <c r="I14" s="223" t="s">
        <v>16</v>
      </c>
      <c r="J14" s="223"/>
      <c r="K14" s="223"/>
      <c r="L14" s="223"/>
      <c r="M14" s="223" t="s">
        <v>17</v>
      </c>
      <c r="N14" s="223"/>
      <c r="O14" s="223"/>
      <c r="P14" s="223" t="s">
        <v>18</v>
      </c>
      <c r="Q14" s="223"/>
    </row>
    <row r="15" spans="1:17" ht="45">
      <c r="A15" s="223"/>
      <c r="B15" s="223"/>
      <c r="C15" s="223"/>
      <c r="D15" s="223"/>
      <c r="E15" s="234"/>
      <c r="F15" s="118" t="s">
        <v>19</v>
      </c>
      <c r="G15" s="118" t="s">
        <v>20</v>
      </c>
      <c r="H15" s="223"/>
      <c r="I15" s="118" t="s">
        <v>21</v>
      </c>
      <c r="J15" s="118" t="s">
        <v>22</v>
      </c>
      <c r="K15" s="118" t="s">
        <v>23</v>
      </c>
      <c r="L15" s="118" t="s">
        <v>24</v>
      </c>
      <c r="M15" s="110" t="s">
        <v>25</v>
      </c>
      <c r="N15" s="110" t="s">
        <v>26</v>
      </c>
      <c r="O15" s="110" t="s">
        <v>27</v>
      </c>
      <c r="P15" s="110" t="s">
        <v>28</v>
      </c>
      <c r="Q15" s="110" t="s">
        <v>29</v>
      </c>
    </row>
    <row r="16" spans="1:17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22.5" customHeight="1">
      <c r="A17" s="221" t="s">
        <v>621</v>
      </c>
      <c r="B17" s="221"/>
      <c r="C17" s="221"/>
      <c r="D17" s="221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ht="21.75" customHeight="1">
      <c r="A18" s="206" t="s">
        <v>468</v>
      </c>
      <c r="B18" s="206"/>
      <c r="C18" s="206"/>
      <c r="D18" s="206"/>
      <c r="E18" s="8"/>
      <c r="F18" s="12"/>
      <c r="G18" s="12"/>
      <c r="H18" s="12"/>
      <c r="I18" s="12"/>
      <c r="J18" s="12"/>
      <c r="K18" s="115"/>
      <c r="L18" s="146"/>
      <c r="M18" s="117"/>
      <c r="N18" s="146"/>
      <c r="O18" s="146"/>
      <c r="P18" s="117"/>
      <c r="Q18" s="117"/>
    </row>
    <row r="19" spans="1:17" ht="30">
      <c r="A19" s="105">
        <v>1</v>
      </c>
      <c r="B19" s="150" t="s">
        <v>158</v>
      </c>
      <c r="C19" s="161" t="s">
        <v>337</v>
      </c>
      <c r="D19" s="9" t="s">
        <v>134</v>
      </c>
      <c r="E19" s="124">
        <v>80</v>
      </c>
      <c r="F19" s="143">
        <f>13.3/1000</f>
        <v>1.3300000000000001E-2</v>
      </c>
      <c r="G19" s="146">
        <f>284.29/1000</f>
        <v>0.28429000000000004</v>
      </c>
      <c r="H19" s="110"/>
      <c r="I19" s="115"/>
      <c r="J19" s="116"/>
      <c r="K19" s="115">
        <f t="shared" ref="K19:K31" si="0">E19*J19</f>
        <v>0</v>
      </c>
      <c r="L19" s="146"/>
      <c r="M19" s="117">
        <f t="shared" ref="M19:M21" si="1">J19*L19*1.13226</f>
        <v>0</v>
      </c>
      <c r="N19" s="146">
        <f t="shared" ref="N19:N31" si="2">F19*2.43749</f>
        <v>3.2418617000000004E-2</v>
      </c>
      <c r="O19" s="146">
        <f t="shared" ref="O19:O31" si="3">G19*3.04857</f>
        <v>0.86667796530000007</v>
      </c>
      <c r="P19" s="117">
        <f t="shared" ref="P19:P31" si="4">SUM(M19:M19,N19,O19)</f>
        <v>0.89909658230000011</v>
      </c>
      <c r="Q19" s="117">
        <f t="shared" ref="Q19:Q31" si="5">E19*P19</f>
        <v>71.927726584000013</v>
      </c>
    </row>
    <row r="20" spans="1:17" ht="30">
      <c r="A20" s="105">
        <v>2</v>
      </c>
      <c r="B20" s="142" t="s">
        <v>271</v>
      </c>
      <c r="C20" s="161" t="s">
        <v>338</v>
      </c>
      <c r="D20" s="9" t="s">
        <v>272</v>
      </c>
      <c r="E20" s="124">
        <v>41</v>
      </c>
      <c r="F20" s="143">
        <f>10.6/1000</f>
        <v>1.06E-2</v>
      </c>
      <c r="G20" s="143">
        <f>224.4/1000</f>
        <v>0.22440000000000002</v>
      </c>
      <c r="H20" s="110"/>
      <c r="I20" s="115"/>
      <c r="J20" s="116"/>
      <c r="K20" s="115">
        <f t="shared" si="0"/>
        <v>0</v>
      </c>
      <c r="L20" s="118"/>
      <c r="M20" s="117">
        <f t="shared" si="1"/>
        <v>0</v>
      </c>
      <c r="N20" s="146">
        <f t="shared" si="2"/>
        <v>2.5837394E-2</v>
      </c>
      <c r="O20" s="146">
        <f t="shared" si="3"/>
        <v>0.68409910799999996</v>
      </c>
      <c r="P20" s="117">
        <f t="shared" si="4"/>
        <v>0.70993650199999991</v>
      </c>
      <c r="Q20" s="117">
        <f t="shared" si="5"/>
        <v>29.107396581999996</v>
      </c>
    </row>
    <row r="21" spans="1:17" ht="36" customHeight="1">
      <c r="A21" s="105">
        <v>3</v>
      </c>
      <c r="B21" s="142" t="s">
        <v>273</v>
      </c>
      <c r="C21" s="161" t="s">
        <v>411</v>
      </c>
      <c r="D21" s="9" t="s">
        <v>134</v>
      </c>
      <c r="E21" s="124">
        <v>14</v>
      </c>
      <c r="F21" s="146">
        <v>1.94</v>
      </c>
      <c r="G21" s="146">
        <v>0</v>
      </c>
      <c r="H21" s="110"/>
      <c r="I21" s="115"/>
      <c r="J21" s="116"/>
      <c r="K21" s="115">
        <f t="shared" si="0"/>
        <v>0</v>
      </c>
      <c r="L21" s="146"/>
      <c r="M21" s="117">
        <f t="shared" si="1"/>
        <v>0</v>
      </c>
      <c r="N21" s="146">
        <f t="shared" si="2"/>
        <v>4.7287305999999996</v>
      </c>
      <c r="O21" s="146">
        <f t="shared" si="3"/>
        <v>0</v>
      </c>
      <c r="P21" s="117">
        <f t="shared" si="4"/>
        <v>4.7287305999999996</v>
      </c>
      <c r="Q21" s="117">
        <f t="shared" si="5"/>
        <v>66.202228399999996</v>
      </c>
    </row>
    <row r="22" spans="1:17" ht="36" customHeight="1">
      <c r="A22" s="105">
        <v>4</v>
      </c>
      <c r="B22" s="150" t="s">
        <v>228</v>
      </c>
      <c r="C22" s="161" t="s">
        <v>276</v>
      </c>
      <c r="D22" s="9" t="s">
        <v>182</v>
      </c>
      <c r="E22" s="124">
        <v>160</v>
      </c>
      <c r="F22" s="146">
        <v>0</v>
      </c>
      <c r="G22" s="146">
        <v>0.39</v>
      </c>
      <c r="H22" s="110"/>
      <c r="I22" s="115"/>
      <c r="J22" s="116"/>
      <c r="K22" s="115">
        <f t="shared" si="0"/>
        <v>0</v>
      </c>
      <c r="L22" s="146"/>
      <c r="M22" s="117">
        <f>J22*L22*1.13226</f>
        <v>0</v>
      </c>
      <c r="N22" s="146">
        <f t="shared" si="2"/>
        <v>0</v>
      </c>
      <c r="O22" s="146">
        <f t="shared" si="3"/>
        <v>1.1889422999999999</v>
      </c>
      <c r="P22" s="117">
        <f t="shared" si="4"/>
        <v>1.1889422999999999</v>
      </c>
      <c r="Q22" s="117">
        <f t="shared" si="5"/>
        <v>190.23076799999998</v>
      </c>
    </row>
    <row r="23" spans="1:17" ht="30">
      <c r="A23" s="105">
        <v>5</v>
      </c>
      <c r="B23" s="119" t="s">
        <v>277</v>
      </c>
      <c r="C23" s="161" t="s">
        <v>340</v>
      </c>
      <c r="D23" s="9" t="s">
        <v>134</v>
      </c>
      <c r="E23" s="124">
        <v>52</v>
      </c>
      <c r="F23" s="143">
        <f>17.5/1000</f>
        <v>1.7500000000000002E-2</v>
      </c>
      <c r="G23" s="146">
        <f>375.02/1000</f>
        <v>0.37501999999999996</v>
      </c>
      <c r="H23" s="110"/>
      <c r="I23" s="115"/>
      <c r="J23" s="116"/>
      <c r="K23" s="115">
        <f t="shared" si="0"/>
        <v>0</v>
      </c>
      <c r="L23" s="118"/>
      <c r="M23" s="117">
        <f t="shared" ref="M23:M31" si="6">J23*L23*1.13226</f>
        <v>0</v>
      </c>
      <c r="N23" s="146">
        <f t="shared" si="2"/>
        <v>4.2656075000000002E-2</v>
      </c>
      <c r="O23" s="146">
        <f t="shared" si="3"/>
        <v>1.1432747213999999</v>
      </c>
      <c r="P23" s="117">
        <f t="shared" si="4"/>
        <v>1.1859307963999999</v>
      </c>
      <c r="Q23" s="117">
        <f t="shared" si="5"/>
        <v>61.668401412799994</v>
      </c>
    </row>
    <row r="24" spans="1:17" ht="39" customHeight="1">
      <c r="A24" s="105">
        <v>6</v>
      </c>
      <c r="B24" s="20" t="s">
        <v>278</v>
      </c>
      <c r="C24" s="161" t="s">
        <v>341</v>
      </c>
      <c r="D24" s="9" t="s">
        <v>272</v>
      </c>
      <c r="E24" s="124">
        <v>6</v>
      </c>
      <c r="F24" s="146">
        <f>474/100</f>
        <v>4.74</v>
      </c>
      <c r="G24" s="146">
        <v>0</v>
      </c>
      <c r="H24" s="110"/>
      <c r="I24" s="115"/>
      <c r="J24" s="116"/>
      <c r="K24" s="115">
        <f t="shared" si="0"/>
        <v>0</v>
      </c>
      <c r="L24" s="118"/>
      <c r="M24" s="117">
        <f t="shared" si="6"/>
        <v>0</v>
      </c>
      <c r="N24" s="146">
        <f t="shared" si="2"/>
        <v>11.553702599999999</v>
      </c>
      <c r="O24" s="146">
        <f t="shared" si="3"/>
        <v>0</v>
      </c>
      <c r="P24" s="117">
        <f t="shared" si="4"/>
        <v>11.553702599999999</v>
      </c>
      <c r="Q24" s="117">
        <f t="shared" si="5"/>
        <v>69.322215599999993</v>
      </c>
    </row>
    <row r="25" spans="1:17" ht="30">
      <c r="A25" s="105">
        <v>7</v>
      </c>
      <c r="B25" s="20" t="s">
        <v>282</v>
      </c>
      <c r="C25" s="161" t="s">
        <v>281</v>
      </c>
      <c r="D25" s="9" t="s">
        <v>134</v>
      </c>
      <c r="E25" s="124">
        <v>6</v>
      </c>
      <c r="F25" s="143">
        <f>13.3/1000</f>
        <v>1.3300000000000001E-2</v>
      </c>
      <c r="G25" s="146">
        <f>284.29/1000</f>
        <v>0.28429000000000004</v>
      </c>
      <c r="H25" s="110"/>
      <c r="I25" s="115"/>
      <c r="J25" s="116"/>
      <c r="K25" s="115">
        <f t="shared" si="0"/>
        <v>0</v>
      </c>
      <c r="L25" s="118"/>
      <c r="M25" s="117">
        <f t="shared" si="6"/>
        <v>0</v>
      </c>
      <c r="N25" s="146">
        <f t="shared" si="2"/>
        <v>3.2418617000000004E-2</v>
      </c>
      <c r="O25" s="146">
        <f t="shared" si="3"/>
        <v>0.86667796530000007</v>
      </c>
      <c r="P25" s="117">
        <f t="shared" si="4"/>
        <v>0.89909658230000011</v>
      </c>
      <c r="Q25" s="117">
        <f t="shared" si="5"/>
        <v>5.3945794938000002</v>
      </c>
    </row>
    <row r="26" spans="1:17" ht="30">
      <c r="A26" s="105">
        <v>8</v>
      </c>
      <c r="B26" s="20" t="s">
        <v>280</v>
      </c>
      <c r="C26" s="161" t="s">
        <v>276</v>
      </c>
      <c r="D26" s="9" t="s">
        <v>182</v>
      </c>
      <c r="E26" s="123">
        <v>133.4</v>
      </c>
      <c r="F26" s="146">
        <v>0</v>
      </c>
      <c r="G26" s="146">
        <v>0.39</v>
      </c>
      <c r="H26" s="110"/>
      <c r="I26" s="115"/>
      <c r="J26" s="116"/>
      <c r="K26" s="115">
        <f t="shared" si="0"/>
        <v>0</v>
      </c>
      <c r="L26" s="118"/>
      <c r="M26" s="117">
        <f t="shared" si="6"/>
        <v>0</v>
      </c>
      <c r="N26" s="146">
        <f t="shared" si="2"/>
        <v>0</v>
      </c>
      <c r="O26" s="146">
        <f t="shared" si="3"/>
        <v>1.1889422999999999</v>
      </c>
      <c r="P26" s="117">
        <f t="shared" si="4"/>
        <v>1.1889422999999999</v>
      </c>
      <c r="Q26" s="117">
        <f t="shared" si="5"/>
        <v>158.60490282000001</v>
      </c>
    </row>
    <row r="27" spans="1:17" ht="45">
      <c r="A27" s="105">
        <v>9</v>
      </c>
      <c r="B27" s="20" t="s">
        <v>283</v>
      </c>
      <c r="C27" s="161" t="s">
        <v>236</v>
      </c>
      <c r="D27" s="9" t="s">
        <v>134</v>
      </c>
      <c r="E27" s="165">
        <v>10</v>
      </c>
      <c r="F27" s="146">
        <f>1.94*1.2</f>
        <v>2.3279999999999998</v>
      </c>
      <c r="G27" s="146">
        <v>0</v>
      </c>
      <c r="H27" s="110"/>
      <c r="I27" s="115"/>
      <c r="J27" s="116"/>
      <c r="K27" s="115">
        <f t="shared" si="0"/>
        <v>0</v>
      </c>
      <c r="L27" s="146"/>
      <c r="M27" s="117">
        <f t="shared" si="6"/>
        <v>0</v>
      </c>
      <c r="N27" s="146">
        <f t="shared" si="2"/>
        <v>5.6744767199999995</v>
      </c>
      <c r="O27" s="146">
        <f t="shared" si="3"/>
        <v>0</v>
      </c>
      <c r="P27" s="117">
        <f t="shared" si="4"/>
        <v>5.6744767199999995</v>
      </c>
      <c r="Q27" s="117">
        <f t="shared" si="5"/>
        <v>56.744767199999998</v>
      </c>
    </row>
    <row r="28" spans="1:17" ht="33.75" customHeight="1">
      <c r="A28" s="105">
        <v>10</v>
      </c>
      <c r="B28" s="20" t="s">
        <v>33</v>
      </c>
      <c r="C28" s="161" t="s">
        <v>148</v>
      </c>
      <c r="D28" s="9" t="s">
        <v>45</v>
      </c>
      <c r="E28" s="112">
        <v>10</v>
      </c>
      <c r="F28" s="146">
        <v>0.89</v>
      </c>
      <c r="G28" s="146">
        <v>0</v>
      </c>
      <c r="H28" s="20" t="s">
        <v>34</v>
      </c>
      <c r="I28" s="20" t="s">
        <v>45</v>
      </c>
      <c r="J28" s="123">
        <v>1.1000000000000001</v>
      </c>
      <c r="K28" s="115">
        <f t="shared" si="0"/>
        <v>11</v>
      </c>
      <c r="L28" s="146">
        <v>3</v>
      </c>
      <c r="M28" s="117">
        <f t="shared" si="6"/>
        <v>3.7364580000000003</v>
      </c>
      <c r="N28" s="146">
        <f t="shared" si="2"/>
        <v>2.1693661</v>
      </c>
      <c r="O28" s="146">
        <f t="shared" si="3"/>
        <v>0</v>
      </c>
      <c r="P28" s="117">
        <f t="shared" si="4"/>
        <v>5.9058241000000002</v>
      </c>
      <c r="Q28" s="117">
        <f t="shared" si="5"/>
        <v>59.058241000000002</v>
      </c>
    </row>
    <row r="29" spans="1:17" ht="30">
      <c r="A29" s="105">
        <v>11</v>
      </c>
      <c r="B29" s="142" t="s">
        <v>284</v>
      </c>
      <c r="C29" s="163" t="s">
        <v>285</v>
      </c>
      <c r="D29" s="9" t="s">
        <v>134</v>
      </c>
      <c r="E29" s="175">
        <v>35</v>
      </c>
      <c r="F29" s="146">
        <v>0.89</v>
      </c>
      <c r="G29" s="146">
        <v>0</v>
      </c>
      <c r="H29" s="20" t="s">
        <v>34</v>
      </c>
      <c r="I29" s="20" t="s">
        <v>45</v>
      </c>
      <c r="J29" s="123">
        <v>1.1000000000000001</v>
      </c>
      <c r="K29" s="136">
        <f t="shared" si="0"/>
        <v>38.5</v>
      </c>
      <c r="L29" s="146">
        <v>3</v>
      </c>
      <c r="M29" s="117">
        <f t="shared" si="6"/>
        <v>3.7364580000000003</v>
      </c>
      <c r="N29" s="146">
        <f t="shared" si="2"/>
        <v>2.1693661</v>
      </c>
      <c r="O29" s="146">
        <f t="shared" si="3"/>
        <v>0</v>
      </c>
      <c r="P29" s="117">
        <f t="shared" si="4"/>
        <v>5.9058241000000002</v>
      </c>
      <c r="Q29" s="117">
        <f t="shared" si="5"/>
        <v>206.7038435</v>
      </c>
    </row>
    <row r="30" spans="1:17" ht="34.5" customHeight="1">
      <c r="A30" s="105">
        <v>12</v>
      </c>
      <c r="B30" s="119" t="s">
        <v>99</v>
      </c>
      <c r="C30" s="161" t="s">
        <v>597</v>
      </c>
      <c r="D30" s="9" t="s">
        <v>134</v>
      </c>
      <c r="E30" s="165">
        <v>92.5</v>
      </c>
      <c r="F30" s="146">
        <f>7.4/100</f>
        <v>7.400000000000001E-2</v>
      </c>
      <c r="G30" s="146">
        <f>25/1000+4.2/100</f>
        <v>6.7000000000000004E-2</v>
      </c>
      <c r="H30" s="20" t="s">
        <v>34</v>
      </c>
      <c r="I30" s="20" t="s">
        <v>45</v>
      </c>
      <c r="J30" s="123">
        <v>1.1000000000000001</v>
      </c>
      <c r="K30" s="115">
        <f t="shared" si="0"/>
        <v>101.75000000000001</v>
      </c>
      <c r="L30" s="146">
        <v>3</v>
      </c>
      <c r="M30" s="117">
        <f t="shared" si="6"/>
        <v>3.7364580000000003</v>
      </c>
      <c r="N30" s="146">
        <f t="shared" si="2"/>
        <v>0.18037426000000001</v>
      </c>
      <c r="O30" s="146">
        <f t="shared" si="3"/>
        <v>0.20425419</v>
      </c>
      <c r="P30" s="117">
        <f t="shared" si="4"/>
        <v>4.1210864500000008</v>
      </c>
      <c r="Q30" s="117">
        <f t="shared" si="5"/>
        <v>381.20049662500008</v>
      </c>
    </row>
    <row r="31" spans="1:17" ht="48.75" customHeight="1">
      <c r="A31" s="105">
        <v>13</v>
      </c>
      <c r="B31" s="119" t="s">
        <v>99</v>
      </c>
      <c r="C31" s="166" t="s">
        <v>343</v>
      </c>
      <c r="D31" s="106" t="s">
        <v>134</v>
      </c>
      <c r="E31" s="164">
        <v>55</v>
      </c>
      <c r="F31" s="146">
        <f>7.4/100</f>
        <v>7.400000000000001E-2</v>
      </c>
      <c r="G31" s="146">
        <f>25/1000+4.2/100</f>
        <v>6.7000000000000004E-2</v>
      </c>
      <c r="H31" s="20"/>
      <c r="I31" s="20"/>
      <c r="J31" s="123"/>
      <c r="K31" s="115">
        <f t="shared" si="0"/>
        <v>0</v>
      </c>
      <c r="L31" s="118"/>
      <c r="M31" s="117">
        <f t="shared" si="6"/>
        <v>0</v>
      </c>
      <c r="N31" s="146">
        <f t="shared" si="2"/>
        <v>0.18037426000000001</v>
      </c>
      <c r="O31" s="146">
        <f t="shared" si="3"/>
        <v>0.20425419</v>
      </c>
      <c r="P31" s="117">
        <f t="shared" si="4"/>
        <v>0.38462845000000001</v>
      </c>
      <c r="Q31" s="117">
        <f t="shared" si="5"/>
        <v>21.154564750000002</v>
      </c>
    </row>
    <row r="32" spans="1:17" ht="24" customHeight="1">
      <c r="A32" s="206" t="s">
        <v>469</v>
      </c>
      <c r="B32" s="206"/>
      <c r="C32" s="206"/>
      <c r="D32" s="206"/>
      <c r="E32" s="112"/>
      <c r="F32" s="146"/>
      <c r="G32" s="146"/>
      <c r="H32" s="110"/>
      <c r="I32" s="115"/>
      <c r="J32" s="116"/>
      <c r="K32" s="115"/>
      <c r="L32" s="146"/>
      <c r="M32" s="117"/>
      <c r="N32" s="146"/>
      <c r="O32" s="146"/>
      <c r="P32" s="117"/>
      <c r="Q32" s="117"/>
    </row>
    <row r="33" spans="1:18" ht="54" customHeight="1">
      <c r="A33" s="105">
        <v>1</v>
      </c>
      <c r="B33" s="110" t="s">
        <v>161</v>
      </c>
      <c r="C33" s="161" t="s">
        <v>155</v>
      </c>
      <c r="D33" s="9" t="s">
        <v>30</v>
      </c>
      <c r="E33" s="112">
        <v>145</v>
      </c>
      <c r="F33" s="146">
        <f>0.06</f>
        <v>0.06</v>
      </c>
      <c r="G33" s="146">
        <f>0.05</f>
        <v>0.05</v>
      </c>
      <c r="H33" s="110" t="s">
        <v>35</v>
      </c>
      <c r="I33" s="110" t="s">
        <v>30</v>
      </c>
      <c r="J33" s="116">
        <v>1.01</v>
      </c>
      <c r="K33" s="115">
        <f t="shared" ref="K33:K37" si="7">E33*J33</f>
        <v>146.44999999999999</v>
      </c>
      <c r="L33" s="146">
        <v>0.56999999999999995</v>
      </c>
      <c r="M33" s="117">
        <f t="shared" ref="M33:M37" si="8">J33*L33*1.13226</f>
        <v>0.65184208200000004</v>
      </c>
      <c r="N33" s="146">
        <f t="shared" ref="N33:N37" si="9">F33*2.43749</f>
        <v>0.1462494</v>
      </c>
      <c r="O33" s="146">
        <f t="shared" ref="O33:O37" si="10">G33*3.04857</f>
        <v>0.15242849999999999</v>
      </c>
      <c r="P33" s="117">
        <f t="shared" ref="P33:P37" si="11">SUM(M33:M33,N33,O33)</f>
        <v>0.95051998199999999</v>
      </c>
      <c r="Q33" s="117">
        <f t="shared" ref="Q33:Q37" si="12">E33*P33</f>
        <v>137.82539739000001</v>
      </c>
    </row>
    <row r="34" spans="1:18" ht="30">
      <c r="A34" s="105">
        <v>2</v>
      </c>
      <c r="B34" s="142" t="s">
        <v>118</v>
      </c>
      <c r="C34" s="163" t="s">
        <v>292</v>
      </c>
      <c r="D34" s="9" t="s">
        <v>44</v>
      </c>
      <c r="E34" s="112">
        <v>145</v>
      </c>
      <c r="F34" s="146">
        <v>0</v>
      </c>
      <c r="G34" s="146">
        <v>0</v>
      </c>
      <c r="H34" s="110" t="s">
        <v>293</v>
      </c>
      <c r="I34" s="110" t="s">
        <v>30</v>
      </c>
      <c r="J34" s="116">
        <v>1</v>
      </c>
      <c r="K34" s="136">
        <f t="shared" si="7"/>
        <v>145</v>
      </c>
      <c r="L34" s="146">
        <v>0.1</v>
      </c>
      <c r="M34" s="117">
        <f t="shared" si="8"/>
        <v>0.11322600000000001</v>
      </c>
      <c r="N34" s="146">
        <f t="shared" si="9"/>
        <v>0</v>
      </c>
      <c r="O34" s="146">
        <f t="shared" si="10"/>
        <v>0</v>
      </c>
      <c r="P34" s="117">
        <f t="shared" si="11"/>
        <v>0.11322600000000001</v>
      </c>
      <c r="Q34" s="117">
        <f t="shared" si="12"/>
        <v>16.417770000000001</v>
      </c>
    </row>
    <row r="35" spans="1:18" ht="33" customHeight="1">
      <c r="A35" s="105">
        <v>3</v>
      </c>
      <c r="B35" s="108" t="s">
        <v>37</v>
      </c>
      <c r="C35" s="161" t="s">
        <v>372</v>
      </c>
      <c r="D35" s="9" t="s">
        <v>31</v>
      </c>
      <c r="E35" s="172">
        <v>1</v>
      </c>
      <c r="F35" s="146">
        <f>2.31/10</f>
        <v>0.23100000000000001</v>
      </c>
      <c r="G35" s="146">
        <f>1.51/10</f>
        <v>0.151</v>
      </c>
      <c r="H35" s="110" t="s">
        <v>205</v>
      </c>
      <c r="I35" s="115" t="s">
        <v>31</v>
      </c>
      <c r="J35" s="118">
        <v>1</v>
      </c>
      <c r="K35" s="115">
        <f>E35*J35</f>
        <v>1</v>
      </c>
      <c r="L35" s="146">
        <v>1.67</v>
      </c>
      <c r="M35" s="117">
        <f>J35*L35*1.13226</f>
        <v>1.8908742000000001</v>
      </c>
      <c r="N35" s="146">
        <f>F35*2.43749</f>
        <v>0.56306018999999996</v>
      </c>
      <c r="O35" s="146">
        <f>G35*3.04857</f>
        <v>0.46033406999999993</v>
      </c>
      <c r="P35" s="117">
        <f>SUM(M35:M35,N35,O35)</f>
        <v>2.9142684600000002</v>
      </c>
      <c r="Q35" s="117">
        <f>E35*P35</f>
        <v>2.9142684600000002</v>
      </c>
    </row>
    <row r="36" spans="1:18" ht="30">
      <c r="A36" s="105">
        <v>4</v>
      </c>
      <c r="B36" s="108" t="s">
        <v>37</v>
      </c>
      <c r="C36" s="161" t="s">
        <v>230</v>
      </c>
      <c r="D36" s="9" t="s">
        <v>31</v>
      </c>
      <c r="E36" s="172">
        <v>1</v>
      </c>
      <c r="F36" s="146">
        <f>2.31/10</f>
        <v>0.23100000000000001</v>
      </c>
      <c r="G36" s="146">
        <f>1.51/10</f>
        <v>0.151</v>
      </c>
      <c r="H36" s="110" t="s">
        <v>153</v>
      </c>
      <c r="I36" s="115" t="s">
        <v>31</v>
      </c>
      <c r="J36" s="118">
        <v>1</v>
      </c>
      <c r="K36" s="115">
        <f t="shared" si="7"/>
        <v>1</v>
      </c>
      <c r="L36" s="146">
        <v>0.8</v>
      </c>
      <c r="M36" s="117">
        <f t="shared" si="8"/>
        <v>0.90580800000000006</v>
      </c>
      <c r="N36" s="146">
        <f t="shared" si="9"/>
        <v>0.56306018999999996</v>
      </c>
      <c r="O36" s="146">
        <f t="shared" si="10"/>
        <v>0.46033406999999993</v>
      </c>
      <c r="P36" s="117">
        <f t="shared" si="11"/>
        <v>1.9292022599999998</v>
      </c>
      <c r="Q36" s="117">
        <f t="shared" si="12"/>
        <v>1.9292022599999998</v>
      </c>
    </row>
    <row r="37" spans="1:18" ht="30">
      <c r="A37" s="105">
        <v>5</v>
      </c>
      <c r="B37" s="110" t="s">
        <v>143</v>
      </c>
      <c r="C37" s="161" t="s">
        <v>184</v>
      </c>
      <c r="D37" s="9" t="s">
        <v>30</v>
      </c>
      <c r="E37" s="112">
        <v>145</v>
      </c>
      <c r="F37" s="143">
        <v>2.98E-2</v>
      </c>
      <c r="G37" s="146">
        <v>0</v>
      </c>
      <c r="H37" s="110" t="s">
        <v>127</v>
      </c>
      <c r="I37" s="110" t="s">
        <v>126</v>
      </c>
      <c r="J37" s="146">
        <f>31.1/1000</f>
        <v>3.1100000000000003E-2</v>
      </c>
      <c r="K37" s="115">
        <f t="shared" si="7"/>
        <v>4.5095000000000001</v>
      </c>
      <c r="L37" s="146">
        <v>0.2</v>
      </c>
      <c r="M37" s="117">
        <f t="shared" si="8"/>
        <v>7.0426572000000008E-3</v>
      </c>
      <c r="N37" s="146">
        <f t="shared" si="9"/>
        <v>7.2637201999999998E-2</v>
      </c>
      <c r="O37" s="146">
        <f t="shared" si="10"/>
        <v>0</v>
      </c>
      <c r="P37" s="117">
        <f t="shared" si="11"/>
        <v>7.9679859199999994E-2</v>
      </c>
      <c r="Q37" s="117">
        <f t="shared" si="12"/>
        <v>11.553579584</v>
      </c>
    </row>
    <row r="38" spans="1:18">
      <c r="A38" s="9"/>
      <c r="B38" s="10"/>
      <c r="C38" s="11" t="s">
        <v>32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9">
        <f>SUM(Q19:Q37)</f>
        <v>1547.9603496616</v>
      </c>
    </row>
    <row r="39" spans="1:18">
      <c r="A39" s="9"/>
      <c r="B39" s="10"/>
      <c r="C39" s="11" t="s">
        <v>222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9">
        <f>+Q38*0.133</f>
        <v>205.87872650499281</v>
      </c>
    </row>
    <row r="40" spans="1:18">
      <c r="A40" s="9"/>
      <c r="B40" s="10"/>
      <c r="C40" s="13" t="s">
        <v>223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9">
        <f>SUM(Q38:Q39)</f>
        <v>1753.8390761665928</v>
      </c>
    </row>
    <row r="41" spans="1:18">
      <c r="A41" s="9"/>
      <c r="B41" s="10"/>
      <c r="C41" s="13" t="s">
        <v>224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9">
        <f>+Q40*0.11</f>
        <v>192.92229837832522</v>
      </c>
    </row>
    <row r="42" spans="1:18" ht="15.75">
      <c r="A42" s="9"/>
      <c r="B42" s="10"/>
      <c r="C42" s="13" t="s">
        <v>223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9">
        <f>SUM(Q40:Q41)</f>
        <v>1946.761374544918</v>
      </c>
      <c r="R42" s="29"/>
    </row>
    <row r="47" spans="1:18">
      <c r="C47" s="7" t="s">
        <v>42</v>
      </c>
      <c r="D47" s="6"/>
      <c r="E47" s="6"/>
      <c r="F47" s="6" t="s">
        <v>43</v>
      </c>
    </row>
  </sheetData>
  <mergeCells count="19">
    <mergeCell ref="A32:D32"/>
    <mergeCell ref="H14:H15"/>
    <mergeCell ref="I14:L14"/>
    <mergeCell ref="M14:O14"/>
    <mergeCell ref="P14:Q14"/>
    <mergeCell ref="A17:D17"/>
    <mergeCell ref="A18:D18"/>
    <mergeCell ref="A14:A15"/>
    <mergeCell ref="B14:B15"/>
    <mergeCell ref="C14:C15"/>
    <mergeCell ref="D14:D15"/>
    <mergeCell ref="E14:E15"/>
    <mergeCell ref="F14:G14"/>
    <mergeCell ref="L7:O7"/>
    <mergeCell ref="C1:O1"/>
    <mergeCell ref="E3:H3"/>
    <mergeCell ref="D4:J4"/>
    <mergeCell ref="A5:Q5"/>
    <mergeCell ref="A6:Q6"/>
  </mergeCells>
  <pageMargins left="0.24" right="0.16" top="0.55000000000000004" bottom="0.27" header="0.2" footer="0.2"/>
  <pageSetup paperSize="9" scale="8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90639-146F-4E19-BDCD-8A479633E1FF}">
  <sheetPr>
    <tabColor rgb="FF92D050"/>
  </sheetPr>
  <dimension ref="A1:R56"/>
  <sheetViews>
    <sheetView view="pageBreakPreview" topLeftCell="A25" zoomScaleNormal="100" zoomScaleSheetLayoutView="100" workbookViewId="0">
      <selection activeCell="C30" sqref="C30"/>
    </sheetView>
  </sheetViews>
  <sheetFormatPr defaultRowHeight="1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30.75" customHeight="1">
      <c r="B1" s="77"/>
      <c r="C1" s="228" t="s">
        <v>264</v>
      </c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77"/>
      <c r="Q1" s="77"/>
    </row>
    <row r="2" spans="1:17" ht="18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37"/>
      <c r="N2" s="79"/>
      <c r="O2" s="79"/>
      <c r="P2" s="79"/>
      <c r="Q2" s="79"/>
    </row>
    <row r="3" spans="1:17">
      <c r="B3" s="78"/>
      <c r="C3" s="78"/>
      <c r="D3" s="78"/>
      <c r="E3" s="229" t="s">
        <v>470</v>
      </c>
      <c r="F3" s="229"/>
      <c r="G3" s="229"/>
      <c r="H3" s="229"/>
      <c r="I3" s="78"/>
      <c r="J3" s="78"/>
      <c r="K3" s="78"/>
      <c r="L3" s="78"/>
      <c r="M3" s="78"/>
      <c r="N3" s="78"/>
      <c r="O3" s="78"/>
      <c r="P3" s="78"/>
      <c r="Q3" s="78"/>
    </row>
    <row r="4" spans="1:17">
      <c r="B4" s="15"/>
      <c r="C4" s="15"/>
      <c r="D4" s="230" t="s">
        <v>622</v>
      </c>
      <c r="E4" s="230"/>
      <c r="F4" s="230"/>
      <c r="G4" s="230"/>
      <c r="H4" s="230"/>
      <c r="I4" s="230"/>
      <c r="J4" s="230"/>
      <c r="K4" s="15"/>
      <c r="L4" s="15"/>
      <c r="M4" s="15"/>
      <c r="N4" s="15"/>
      <c r="O4" s="15"/>
      <c r="P4" s="15"/>
      <c r="Q4" s="15"/>
    </row>
    <row r="5" spans="1:17" ht="15.75">
      <c r="A5" s="231" t="s">
        <v>1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</row>
    <row r="6" spans="1:17" ht="15.75">
      <c r="A6" s="232"/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</row>
    <row r="7" spans="1:17" ht="15.75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33" t="s">
        <v>2</v>
      </c>
      <c r="M7" s="233"/>
      <c r="N7" s="233"/>
      <c r="O7" s="233"/>
      <c r="P7" s="80">
        <f>+Q51</f>
        <v>2048.9165821896786</v>
      </c>
      <c r="Q7" s="81" t="s">
        <v>3</v>
      </c>
    </row>
    <row r="8" spans="1:17" ht="15.75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267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>
      <c r="A10" s="1"/>
      <c r="B10" s="1"/>
      <c r="C10" s="17" t="s">
        <v>7</v>
      </c>
      <c r="D10" s="81"/>
      <c r="E10" s="145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>
      <c r="A12" s="1"/>
      <c r="B12" s="1"/>
      <c r="C12" s="17" t="s">
        <v>9</v>
      </c>
      <c r="D12" s="81"/>
      <c r="E12" s="17" t="s">
        <v>268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>
      <c r="A14" s="223" t="s">
        <v>10</v>
      </c>
      <c r="B14" s="223" t="s">
        <v>11</v>
      </c>
      <c r="C14" s="223" t="s">
        <v>12</v>
      </c>
      <c r="D14" s="223" t="s">
        <v>46</v>
      </c>
      <c r="E14" s="234" t="s">
        <v>13</v>
      </c>
      <c r="F14" s="234" t="s">
        <v>14</v>
      </c>
      <c r="G14" s="234"/>
      <c r="H14" s="223" t="s">
        <v>15</v>
      </c>
      <c r="I14" s="223" t="s">
        <v>16</v>
      </c>
      <c r="J14" s="223"/>
      <c r="K14" s="223"/>
      <c r="L14" s="223"/>
      <c r="M14" s="223" t="s">
        <v>17</v>
      </c>
      <c r="N14" s="223"/>
      <c r="O14" s="223"/>
      <c r="P14" s="223" t="s">
        <v>18</v>
      </c>
      <c r="Q14" s="223"/>
    </row>
    <row r="15" spans="1:17" ht="45">
      <c r="A15" s="223"/>
      <c r="B15" s="223"/>
      <c r="C15" s="223"/>
      <c r="D15" s="223"/>
      <c r="E15" s="234"/>
      <c r="F15" s="118" t="s">
        <v>19</v>
      </c>
      <c r="G15" s="118" t="s">
        <v>20</v>
      </c>
      <c r="H15" s="223"/>
      <c r="I15" s="118" t="s">
        <v>21</v>
      </c>
      <c r="J15" s="118" t="s">
        <v>22</v>
      </c>
      <c r="K15" s="118" t="s">
        <v>23</v>
      </c>
      <c r="L15" s="118" t="s">
        <v>24</v>
      </c>
      <c r="M15" s="110" t="s">
        <v>25</v>
      </c>
      <c r="N15" s="110" t="s">
        <v>26</v>
      </c>
      <c r="O15" s="110" t="s">
        <v>27</v>
      </c>
      <c r="P15" s="110" t="s">
        <v>28</v>
      </c>
      <c r="Q15" s="110" t="s">
        <v>29</v>
      </c>
    </row>
    <row r="16" spans="1:17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24" customHeight="1">
      <c r="A17" s="221" t="s">
        <v>622</v>
      </c>
      <c r="B17" s="221"/>
      <c r="C17" s="221"/>
      <c r="D17" s="221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ht="21.75" customHeight="1">
      <c r="A18" s="206" t="s">
        <v>471</v>
      </c>
      <c r="B18" s="206"/>
      <c r="C18" s="206"/>
      <c r="D18" s="206"/>
      <c r="E18" s="8"/>
      <c r="F18" s="12"/>
      <c r="G18" s="12"/>
      <c r="H18" s="12"/>
      <c r="I18" s="12"/>
      <c r="J18" s="12"/>
      <c r="K18" s="115"/>
      <c r="L18" s="146"/>
      <c r="M18" s="117"/>
      <c r="N18" s="146"/>
      <c r="O18" s="146"/>
      <c r="P18" s="117"/>
      <c r="Q18" s="117"/>
    </row>
    <row r="19" spans="1:17" ht="40.5" customHeight="1">
      <c r="A19" s="105">
        <v>1</v>
      </c>
      <c r="B19" s="150" t="s">
        <v>158</v>
      </c>
      <c r="C19" s="161" t="s">
        <v>337</v>
      </c>
      <c r="D19" s="9" t="s">
        <v>134</v>
      </c>
      <c r="E19" s="124">
        <v>82</v>
      </c>
      <c r="F19" s="143">
        <f>13.3/1000</f>
        <v>1.3300000000000001E-2</v>
      </c>
      <c r="G19" s="146">
        <f>284.29/1000</f>
        <v>0.28429000000000004</v>
      </c>
      <c r="H19" s="110"/>
      <c r="I19" s="115"/>
      <c r="J19" s="116"/>
      <c r="K19" s="115">
        <f t="shared" ref="K19:K31" si="0">E19*J19</f>
        <v>0</v>
      </c>
      <c r="L19" s="146"/>
      <c r="M19" s="117">
        <f t="shared" ref="M19:M21" si="1">J19*L19*1.13226</f>
        <v>0</v>
      </c>
      <c r="N19" s="146">
        <f t="shared" ref="N19:N31" si="2">F19*2.43749</f>
        <v>3.2418617000000004E-2</v>
      </c>
      <c r="O19" s="146">
        <f t="shared" ref="O19:O31" si="3">G19*3.04857</f>
        <v>0.86667796530000007</v>
      </c>
      <c r="P19" s="117">
        <f t="shared" ref="P19:P46" si="4">SUM(M19:M19,N19,O19)</f>
        <v>0.89909658230000011</v>
      </c>
      <c r="Q19" s="117">
        <f t="shared" ref="Q19:Q46" si="5">E19*P19</f>
        <v>73.725919748600006</v>
      </c>
    </row>
    <row r="20" spans="1:17" ht="36.75" customHeight="1">
      <c r="A20" s="105">
        <v>2</v>
      </c>
      <c r="B20" s="142" t="s">
        <v>271</v>
      </c>
      <c r="C20" s="161" t="s">
        <v>338</v>
      </c>
      <c r="D20" s="9" t="s">
        <v>272</v>
      </c>
      <c r="E20" s="124">
        <v>42</v>
      </c>
      <c r="F20" s="143">
        <f>10.6/1000</f>
        <v>1.06E-2</v>
      </c>
      <c r="G20" s="143">
        <f>224.4/1000</f>
        <v>0.22440000000000002</v>
      </c>
      <c r="H20" s="110"/>
      <c r="I20" s="115"/>
      <c r="J20" s="116"/>
      <c r="K20" s="115">
        <f t="shared" si="0"/>
        <v>0</v>
      </c>
      <c r="L20" s="118"/>
      <c r="M20" s="117">
        <f t="shared" si="1"/>
        <v>0</v>
      </c>
      <c r="N20" s="146">
        <f t="shared" si="2"/>
        <v>2.5837394E-2</v>
      </c>
      <c r="O20" s="146">
        <f t="shared" si="3"/>
        <v>0.68409910799999996</v>
      </c>
      <c r="P20" s="117">
        <f t="shared" si="4"/>
        <v>0.70993650199999991</v>
      </c>
      <c r="Q20" s="117">
        <f t="shared" si="5"/>
        <v>29.817333083999998</v>
      </c>
    </row>
    <row r="21" spans="1:17" ht="41.25" customHeight="1">
      <c r="A21" s="105">
        <v>3</v>
      </c>
      <c r="B21" s="142" t="s">
        <v>273</v>
      </c>
      <c r="C21" s="161" t="s">
        <v>411</v>
      </c>
      <c r="D21" s="9" t="s">
        <v>134</v>
      </c>
      <c r="E21" s="124">
        <v>14</v>
      </c>
      <c r="F21" s="146">
        <v>1.94</v>
      </c>
      <c r="G21" s="146">
        <v>0</v>
      </c>
      <c r="H21" s="110"/>
      <c r="I21" s="115"/>
      <c r="J21" s="116"/>
      <c r="K21" s="115">
        <f t="shared" si="0"/>
        <v>0</v>
      </c>
      <c r="L21" s="146"/>
      <c r="M21" s="117">
        <f t="shared" si="1"/>
        <v>0</v>
      </c>
      <c r="N21" s="146">
        <f t="shared" si="2"/>
        <v>4.7287305999999996</v>
      </c>
      <c r="O21" s="146">
        <f t="shared" si="3"/>
        <v>0</v>
      </c>
      <c r="P21" s="117">
        <f t="shared" si="4"/>
        <v>4.7287305999999996</v>
      </c>
      <c r="Q21" s="117">
        <f t="shared" si="5"/>
        <v>66.202228399999996</v>
      </c>
    </row>
    <row r="22" spans="1:17" ht="36" customHeight="1">
      <c r="A22" s="105">
        <v>4</v>
      </c>
      <c r="B22" s="150" t="s">
        <v>228</v>
      </c>
      <c r="C22" s="161" t="s">
        <v>276</v>
      </c>
      <c r="D22" s="9" t="s">
        <v>182</v>
      </c>
      <c r="E22" s="124">
        <v>164</v>
      </c>
      <c r="F22" s="146">
        <v>0</v>
      </c>
      <c r="G22" s="146">
        <v>0.39</v>
      </c>
      <c r="H22" s="110"/>
      <c r="I22" s="115"/>
      <c r="J22" s="116"/>
      <c r="K22" s="115">
        <f t="shared" si="0"/>
        <v>0</v>
      </c>
      <c r="L22" s="146"/>
      <c r="M22" s="117">
        <f>J22*L22*1.13226</f>
        <v>0</v>
      </c>
      <c r="N22" s="146">
        <f t="shared" si="2"/>
        <v>0</v>
      </c>
      <c r="O22" s="146">
        <f t="shared" si="3"/>
        <v>1.1889422999999999</v>
      </c>
      <c r="P22" s="117">
        <f t="shared" si="4"/>
        <v>1.1889422999999999</v>
      </c>
      <c r="Q22" s="117">
        <f t="shared" si="5"/>
        <v>194.98653719999999</v>
      </c>
    </row>
    <row r="23" spans="1:17" ht="36.75" customHeight="1">
      <c r="A23" s="105">
        <v>5</v>
      </c>
      <c r="B23" s="119" t="s">
        <v>277</v>
      </c>
      <c r="C23" s="161" t="s">
        <v>340</v>
      </c>
      <c r="D23" s="9" t="s">
        <v>134</v>
      </c>
      <c r="E23" s="124">
        <v>53</v>
      </c>
      <c r="F23" s="143">
        <f>17.5/1000</f>
        <v>1.7500000000000002E-2</v>
      </c>
      <c r="G23" s="146">
        <f>375.02/1000</f>
        <v>0.37501999999999996</v>
      </c>
      <c r="H23" s="110"/>
      <c r="I23" s="115"/>
      <c r="J23" s="116"/>
      <c r="K23" s="115">
        <f t="shared" si="0"/>
        <v>0</v>
      </c>
      <c r="L23" s="118"/>
      <c r="M23" s="117">
        <f t="shared" ref="M23:M31" si="6">J23*L23*1.13226</f>
        <v>0</v>
      </c>
      <c r="N23" s="146">
        <f t="shared" si="2"/>
        <v>4.2656075000000002E-2</v>
      </c>
      <c r="O23" s="146">
        <f t="shared" si="3"/>
        <v>1.1432747213999999</v>
      </c>
      <c r="P23" s="117">
        <f t="shared" si="4"/>
        <v>1.1859307963999999</v>
      </c>
      <c r="Q23" s="117">
        <f t="shared" si="5"/>
        <v>62.854332209199995</v>
      </c>
    </row>
    <row r="24" spans="1:17" ht="39" customHeight="1">
      <c r="A24" s="105">
        <v>6</v>
      </c>
      <c r="B24" s="20" t="s">
        <v>278</v>
      </c>
      <c r="C24" s="161" t="s">
        <v>341</v>
      </c>
      <c r="D24" s="9" t="s">
        <v>272</v>
      </c>
      <c r="E24" s="124">
        <v>6</v>
      </c>
      <c r="F24" s="146">
        <f>474/100</f>
        <v>4.74</v>
      </c>
      <c r="G24" s="146">
        <v>0</v>
      </c>
      <c r="H24" s="110"/>
      <c r="I24" s="115"/>
      <c r="J24" s="116"/>
      <c r="K24" s="115">
        <f t="shared" si="0"/>
        <v>0</v>
      </c>
      <c r="L24" s="118"/>
      <c r="M24" s="117">
        <f t="shared" si="6"/>
        <v>0</v>
      </c>
      <c r="N24" s="146">
        <f t="shared" si="2"/>
        <v>11.553702599999999</v>
      </c>
      <c r="O24" s="146">
        <f t="shared" si="3"/>
        <v>0</v>
      </c>
      <c r="P24" s="117">
        <f t="shared" si="4"/>
        <v>11.553702599999999</v>
      </c>
      <c r="Q24" s="117">
        <f t="shared" si="5"/>
        <v>69.322215599999993</v>
      </c>
    </row>
    <row r="25" spans="1:17" ht="30">
      <c r="A25" s="105">
        <v>7</v>
      </c>
      <c r="B25" s="20" t="s">
        <v>282</v>
      </c>
      <c r="C25" s="161" t="s">
        <v>281</v>
      </c>
      <c r="D25" s="9" t="s">
        <v>134</v>
      </c>
      <c r="E25" s="124">
        <v>6</v>
      </c>
      <c r="F25" s="143">
        <f>13.3/1000</f>
        <v>1.3300000000000001E-2</v>
      </c>
      <c r="G25" s="146">
        <f>284.29/1000</f>
        <v>0.28429000000000004</v>
      </c>
      <c r="H25" s="110"/>
      <c r="I25" s="115"/>
      <c r="J25" s="116"/>
      <c r="K25" s="115">
        <f t="shared" si="0"/>
        <v>0</v>
      </c>
      <c r="L25" s="118"/>
      <c r="M25" s="117">
        <f t="shared" si="6"/>
        <v>0</v>
      </c>
      <c r="N25" s="146">
        <f t="shared" si="2"/>
        <v>3.2418617000000004E-2</v>
      </c>
      <c r="O25" s="146">
        <f t="shared" si="3"/>
        <v>0.86667796530000007</v>
      </c>
      <c r="P25" s="117">
        <f t="shared" si="4"/>
        <v>0.89909658230000011</v>
      </c>
      <c r="Q25" s="117">
        <f t="shared" si="5"/>
        <v>5.3945794938000002</v>
      </c>
    </row>
    <row r="26" spans="1:17" ht="30">
      <c r="A26" s="105">
        <v>8</v>
      </c>
      <c r="B26" s="20" t="s">
        <v>280</v>
      </c>
      <c r="C26" s="161" t="s">
        <v>276</v>
      </c>
      <c r="D26" s="9" t="s">
        <v>182</v>
      </c>
      <c r="E26" s="123">
        <v>135.69999999999999</v>
      </c>
      <c r="F26" s="146">
        <v>0</v>
      </c>
      <c r="G26" s="146">
        <v>0.39</v>
      </c>
      <c r="H26" s="110"/>
      <c r="I26" s="115"/>
      <c r="J26" s="116"/>
      <c r="K26" s="115">
        <f t="shared" si="0"/>
        <v>0</v>
      </c>
      <c r="L26" s="118"/>
      <c r="M26" s="117">
        <f t="shared" si="6"/>
        <v>0</v>
      </c>
      <c r="N26" s="146">
        <f t="shared" si="2"/>
        <v>0</v>
      </c>
      <c r="O26" s="146">
        <f t="shared" si="3"/>
        <v>1.1889422999999999</v>
      </c>
      <c r="P26" s="117">
        <f t="shared" si="4"/>
        <v>1.1889422999999999</v>
      </c>
      <c r="Q26" s="117">
        <f t="shared" si="5"/>
        <v>161.33947010999998</v>
      </c>
    </row>
    <row r="27" spans="1:17" ht="45">
      <c r="A27" s="105">
        <v>9</v>
      </c>
      <c r="B27" s="20" t="s">
        <v>283</v>
      </c>
      <c r="C27" s="161" t="s">
        <v>236</v>
      </c>
      <c r="D27" s="9" t="s">
        <v>134</v>
      </c>
      <c r="E27" s="165">
        <v>10</v>
      </c>
      <c r="F27" s="146">
        <f>1.94*1.2</f>
        <v>2.3279999999999998</v>
      </c>
      <c r="G27" s="146">
        <v>0</v>
      </c>
      <c r="H27" s="110"/>
      <c r="I27" s="115"/>
      <c r="J27" s="116"/>
      <c r="K27" s="115">
        <f t="shared" si="0"/>
        <v>0</v>
      </c>
      <c r="L27" s="146"/>
      <c r="M27" s="117">
        <f t="shared" si="6"/>
        <v>0</v>
      </c>
      <c r="N27" s="146">
        <f t="shared" si="2"/>
        <v>5.6744767199999995</v>
      </c>
      <c r="O27" s="146">
        <f t="shared" si="3"/>
        <v>0</v>
      </c>
      <c r="P27" s="117">
        <f t="shared" si="4"/>
        <v>5.6744767199999995</v>
      </c>
      <c r="Q27" s="117">
        <f t="shared" si="5"/>
        <v>56.744767199999998</v>
      </c>
    </row>
    <row r="28" spans="1:17" ht="42.75" customHeight="1">
      <c r="A28" s="105">
        <v>10</v>
      </c>
      <c r="B28" s="20" t="s">
        <v>33</v>
      </c>
      <c r="C28" s="161" t="s">
        <v>148</v>
      </c>
      <c r="D28" s="9" t="s">
        <v>45</v>
      </c>
      <c r="E28" s="112">
        <v>10</v>
      </c>
      <c r="F28" s="146">
        <v>0.89</v>
      </c>
      <c r="G28" s="146">
        <v>0</v>
      </c>
      <c r="H28" s="20" t="s">
        <v>34</v>
      </c>
      <c r="I28" s="20" t="s">
        <v>45</v>
      </c>
      <c r="J28" s="123">
        <v>1.1000000000000001</v>
      </c>
      <c r="K28" s="115">
        <f t="shared" si="0"/>
        <v>11</v>
      </c>
      <c r="L28" s="146">
        <v>3</v>
      </c>
      <c r="M28" s="117">
        <f t="shared" si="6"/>
        <v>3.7364580000000003</v>
      </c>
      <c r="N28" s="146">
        <f t="shared" si="2"/>
        <v>2.1693661</v>
      </c>
      <c r="O28" s="146">
        <f t="shared" si="3"/>
        <v>0</v>
      </c>
      <c r="P28" s="117">
        <f t="shared" si="4"/>
        <v>5.9058241000000002</v>
      </c>
      <c r="Q28" s="117">
        <f t="shared" si="5"/>
        <v>59.058241000000002</v>
      </c>
    </row>
    <row r="29" spans="1:17" ht="30">
      <c r="A29" s="105">
        <v>11</v>
      </c>
      <c r="B29" s="142" t="s">
        <v>284</v>
      </c>
      <c r="C29" s="163" t="s">
        <v>285</v>
      </c>
      <c r="D29" s="9" t="s">
        <v>134</v>
      </c>
      <c r="E29" s="175">
        <v>36</v>
      </c>
      <c r="F29" s="146">
        <v>0.89</v>
      </c>
      <c r="G29" s="146">
        <v>0</v>
      </c>
      <c r="H29" s="20" t="s">
        <v>34</v>
      </c>
      <c r="I29" s="20" t="s">
        <v>45</v>
      </c>
      <c r="J29" s="123">
        <v>1.1000000000000001</v>
      </c>
      <c r="K29" s="136">
        <f t="shared" si="0"/>
        <v>39.6</v>
      </c>
      <c r="L29" s="146">
        <v>3</v>
      </c>
      <c r="M29" s="117">
        <f t="shared" si="6"/>
        <v>3.7364580000000003</v>
      </c>
      <c r="N29" s="146">
        <f t="shared" si="2"/>
        <v>2.1693661</v>
      </c>
      <c r="O29" s="146">
        <f t="shared" si="3"/>
        <v>0</v>
      </c>
      <c r="P29" s="117">
        <f t="shared" si="4"/>
        <v>5.9058241000000002</v>
      </c>
      <c r="Q29" s="117">
        <f t="shared" si="5"/>
        <v>212.60966760000002</v>
      </c>
    </row>
    <row r="30" spans="1:17" ht="30">
      <c r="A30" s="105">
        <v>12</v>
      </c>
      <c r="B30" s="119" t="s">
        <v>99</v>
      </c>
      <c r="C30" s="161" t="s">
        <v>597</v>
      </c>
      <c r="D30" s="9" t="s">
        <v>134</v>
      </c>
      <c r="E30" s="165">
        <v>95</v>
      </c>
      <c r="F30" s="146">
        <f>7.4/100</f>
        <v>7.400000000000001E-2</v>
      </c>
      <c r="G30" s="146">
        <f>25/1000+4.2/100</f>
        <v>6.7000000000000004E-2</v>
      </c>
      <c r="H30" s="20" t="s">
        <v>34</v>
      </c>
      <c r="I30" s="20" t="s">
        <v>45</v>
      </c>
      <c r="J30" s="123">
        <v>1.1000000000000001</v>
      </c>
      <c r="K30" s="115">
        <f t="shared" si="0"/>
        <v>104.50000000000001</v>
      </c>
      <c r="L30" s="146">
        <v>3</v>
      </c>
      <c r="M30" s="117">
        <f t="shared" si="6"/>
        <v>3.7364580000000003</v>
      </c>
      <c r="N30" s="146">
        <f t="shared" si="2"/>
        <v>0.18037426000000001</v>
      </c>
      <c r="O30" s="146">
        <f t="shared" si="3"/>
        <v>0.20425419</v>
      </c>
      <c r="P30" s="117">
        <f t="shared" si="4"/>
        <v>4.1210864500000008</v>
      </c>
      <c r="Q30" s="117">
        <f t="shared" si="5"/>
        <v>391.5032127500001</v>
      </c>
    </row>
    <row r="31" spans="1:17" ht="39" customHeight="1">
      <c r="A31" s="105">
        <v>13</v>
      </c>
      <c r="B31" s="119" t="s">
        <v>99</v>
      </c>
      <c r="C31" s="166" t="s">
        <v>343</v>
      </c>
      <c r="D31" s="106" t="s">
        <v>134</v>
      </c>
      <c r="E31" s="164">
        <v>56</v>
      </c>
      <c r="F31" s="146">
        <f>7.4/100</f>
        <v>7.400000000000001E-2</v>
      </c>
      <c r="G31" s="146">
        <f>25/1000+4.2/100</f>
        <v>6.7000000000000004E-2</v>
      </c>
      <c r="H31" s="20"/>
      <c r="I31" s="20"/>
      <c r="J31" s="123"/>
      <c r="K31" s="115">
        <f t="shared" si="0"/>
        <v>0</v>
      </c>
      <c r="L31" s="118"/>
      <c r="M31" s="117">
        <f t="shared" si="6"/>
        <v>0</v>
      </c>
      <c r="N31" s="146">
        <f t="shared" si="2"/>
        <v>0.18037426000000001</v>
      </c>
      <c r="O31" s="146">
        <f t="shared" si="3"/>
        <v>0.20425419</v>
      </c>
      <c r="P31" s="117">
        <f t="shared" si="4"/>
        <v>0.38462845000000001</v>
      </c>
      <c r="Q31" s="117">
        <f t="shared" si="5"/>
        <v>21.5391932</v>
      </c>
    </row>
    <row r="32" spans="1:17" ht="28.5" customHeight="1">
      <c r="A32" s="206" t="s">
        <v>472</v>
      </c>
      <c r="B32" s="206"/>
      <c r="C32" s="206"/>
      <c r="D32" s="206"/>
      <c r="E32" s="112"/>
      <c r="F32" s="146"/>
      <c r="G32" s="146"/>
      <c r="H32" s="110"/>
      <c r="I32" s="115"/>
      <c r="J32" s="116"/>
      <c r="K32" s="115"/>
      <c r="L32" s="146"/>
      <c r="M32" s="117"/>
      <c r="N32" s="146"/>
      <c r="O32" s="146"/>
      <c r="P32" s="117"/>
      <c r="Q32" s="117"/>
    </row>
    <row r="33" spans="1:17" ht="39" customHeight="1">
      <c r="A33" s="105">
        <v>1</v>
      </c>
      <c r="B33" s="108" t="s">
        <v>129</v>
      </c>
      <c r="C33" s="161" t="s">
        <v>354</v>
      </c>
      <c r="D33" s="9" t="s">
        <v>30</v>
      </c>
      <c r="E33" s="112">
        <v>1</v>
      </c>
      <c r="F33" s="146">
        <v>0.19</v>
      </c>
      <c r="G33" s="146">
        <v>0.02</v>
      </c>
      <c r="H33" s="110" t="s">
        <v>128</v>
      </c>
      <c r="I33" s="110" t="s">
        <v>30</v>
      </c>
      <c r="J33" s="146">
        <v>0.998</v>
      </c>
      <c r="K33" s="115">
        <f t="shared" ref="K33:K42" si="7">E33*J33</f>
        <v>0.998</v>
      </c>
      <c r="L33" s="146">
        <v>1.54</v>
      </c>
      <c r="M33" s="117">
        <f t="shared" ref="M33:M46" si="8">J33*L33*1.13226</f>
        <v>1.7401930392000002</v>
      </c>
      <c r="N33" s="146">
        <f t="shared" ref="N33:N41" si="9">F33*2.43749</f>
        <v>0.46312310000000001</v>
      </c>
      <c r="O33" s="146">
        <f t="shared" ref="O33:O41" si="10">G33*3.04857</f>
        <v>6.0971399999999995E-2</v>
      </c>
      <c r="P33" s="117">
        <f t="shared" si="4"/>
        <v>2.2642875392000001</v>
      </c>
      <c r="Q33" s="117">
        <f t="shared" si="5"/>
        <v>2.2642875392000001</v>
      </c>
    </row>
    <row r="34" spans="1:17" ht="51" customHeight="1">
      <c r="A34" s="105">
        <v>2</v>
      </c>
      <c r="B34" s="110" t="s">
        <v>161</v>
      </c>
      <c r="C34" s="161" t="s">
        <v>155</v>
      </c>
      <c r="D34" s="9" t="s">
        <v>30</v>
      </c>
      <c r="E34" s="112">
        <v>148</v>
      </c>
      <c r="F34" s="146">
        <f>0.06</f>
        <v>0.06</v>
      </c>
      <c r="G34" s="146">
        <f>0.05</f>
        <v>0.05</v>
      </c>
      <c r="H34" s="110" t="s">
        <v>35</v>
      </c>
      <c r="I34" s="110" t="s">
        <v>30</v>
      </c>
      <c r="J34" s="116">
        <v>1.01</v>
      </c>
      <c r="K34" s="115">
        <f t="shared" si="7"/>
        <v>149.47999999999999</v>
      </c>
      <c r="L34" s="146">
        <v>0.56999999999999995</v>
      </c>
      <c r="M34" s="117">
        <f t="shared" si="8"/>
        <v>0.65184208200000004</v>
      </c>
      <c r="N34" s="146">
        <f t="shared" si="9"/>
        <v>0.1462494</v>
      </c>
      <c r="O34" s="146">
        <f t="shared" si="10"/>
        <v>0.15242849999999999</v>
      </c>
      <c r="P34" s="117">
        <f t="shared" si="4"/>
        <v>0.95051998199999999</v>
      </c>
      <c r="Q34" s="117">
        <f t="shared" si="5"/>
        <v>140.67695733599999</v>
      </c>
    </row>
    <row r="35" spans="1:17" ht="30">
      <c r="A35" s="105">
        <v>3</v>
      </c>
      <c r="B35" s="142" t="s">
        <v>118</v>
      </c>
      <c r="C35" s="163" t="s">
        <v>292</v>
      </c>
      <c r="D35" s="9" t="s">
        <v>44</v>
      </c>
      <c r="E35" s="112">
        <v>148</v>
      </c>
      <c r="F35" s="146">
        <v>0</v>
      </c>
      <c r="G35" s="146">
        <v>0</v>
      </c>
      <c r="H35" s="110" t="s">
        <v>293</v>
      </c>
      <c r="I35" s="110" t="s">
        <v>30</v>
      </c>
      <c r="J35" s="116">
        <v>1</v>
      </c>
      <c r="K35" s="136">
        <f t="shared" si="7"/>
        <v>148</v>
      </c>
      <c r="L35" s="146">
        <v>0.1</v>
      </c>
      <c r="M35" s="117">
        <f t="shared" si="8"/>
        <v>0.11322600000000001</v>
      </c>
      <c r="N35" s="146">
        <f t="shared" si="9"/>
        <v>0</v>
      </c>
      <c r="O35" s="146">
        <f t="shared" si="10"/>
        <v>0</v>
      </c>
      <c r="P35" s="117">
        <f t="shared" si="4"/>
        <v>0.11322600000000001</v>
      </c>
      <c r="Q35" s="117">
        <f t="shared" si="5"/>
        <v>16.757448</v>
      </c>
    </row>
    <row r="36" spans="1:17" ht="34.5" customHeight="1">
      <c r="A36" s="105">
        <v>4</v>
      </c>
      <c r="B36" s="110" t="s">
        <v>122</v>
      </c>
      <c r="C36" s="161" t="s">
        <v>154</v>
      </c>
      <c r="D36" s="9" t="s">
        <v>31</v>
      </c>
      <c r="E36" s="172">
        <v>1</v>
      </c>
      <c r="F36" s="146">
        <v>0.79</v>
      </c>
      <c r="G36" s="146">
        <v>0.6</v>
      </c>
      <c r="H36" s="110" t="s">
        <v>110</v>
      </c>
      <c r="I36" s="115" t="s">
        <v>31</v>
      </c>
      <c r="J36" s="118">
        <v>1</v>
      </c>
      <c r="K36" s="115">
        <f t="shared" si="7"/>
        <v>1</v>
      </c>
      <c r="L36" s="146">
        <v>16.5</v>
      </c>
      <c r="M36" s="117">
        <f t="shared" si="8"/>
        <v>18.682290000000002</v>
      </c>
      <c r="N36" s="146">
        <f t="shared" si="9"/>
        <v>1.9256171</v>
      </c>
      <c r="O36" s="146">
        <f t="shared" si="10"/>
        <v>1.8291419999999998</v>
      </c>
      <c r="P36" s="117">
        <f t="shared" si="4"/>
        <v>22.437049100000003</v>
      </c>
      <c r="Q36" s="117">
        <f t="shared" si="5"/>
        <v>22.437049100000003</v>
      </c>
    </row>
    <row r="37" spans="1:17" ht="35.25" customHeight="1">
      <c r="A37" s="105">
        <v>5</v>
      </c>
      <c r="B37" s="142" t="s">
        <v>123</v>
      </c>
      <c r="C37" s="161" t="s">
        <v>138</v>
      </c>
      <c r="D37" s="9" t="s">
        <v>31</v>
      </c>
      <c r="E37" s="172">
        <v>2</v>
      </c>
      <c r="F37" s="146">
        <v>0.22</v>
      </c>
      <c r="G37" s="146">
        <v>0.23</v>
      </c>
      <c r="H37" s="110" t="s">
        <v>111</v>
      </c>
      <c r="I37" s="115" t="s">
        <v>31</v>
      </c>
      <c r="J37" s="118">
        <v>1</v>
      </c>
      <c r="K37" s="115">
        <f t="shared" si="7"/>
        <v>2</v>
      </c>
      <c r="L37" s="146">
        <v>2.5</v>
      </c>
      <c r="M37" s="117">
        <f t="shared" si="8"/>
        <v>2.8306500000000003</v>
      </c>
      <c r="N37" s="146">
        <f t="shared" si="9"/>
        <v>0.53624779999999994</v>
      </c>
      <c r="O37" s="146">
        <f t="shared" si="10"/>
        <v>0.70117109999999994</v>
      </c>
      <c r="P37" s="117">
        <f t="shared" si="4"/>
        <v>4.0680689000000001</v>
      </c>
      <c r="Q37" s="117">
        <f t="shared" si="5"/>
        <v>8.1361378000000002</v>
      </c>
    </row>
    <row r="38" spans="1:17" ht="34.5" customHeight="1">
      <c r="A38" s="105">
        <v>6</v>
      </c>
      <c r="B38" s="109" t="s">
        <v>112</v>
      </c>
      <c r="C38" s="161" t="s">
        <v>415</v>
      </c>
      <c r="D38" s="9" t="s">
        <v>113</v>
      </c>
      <c r="E38" s="173">
        <v>8.9999999999999998E-4</v>
      </c>
      <c r="F38" s="118">
        <v>190</v>
      </c>
      <c r="G38" s="118">
        <v>162</v>
      </c>
      <c r="H38" s="110"/>
      <c r="I38" s="115"/>
      <c r="J38" s="118"/>
      <c r="K38" s="117">
        <f t="shared" si="7"/>
        <v>0</v>
      </c>
      <c r="L38" s="146"/>
      <c r="M38" s="115">
        <f t="shared" si="8"/>
        <v>0</v>
      </c>
      <c r="N38" s="146">
        <f t="shared" si="9"/>
        <v>463.12309999999997</v>
      </c>
      <c r="O38" s="116">
        <f t="shared" si="10"/>
        <v>493.86833999999999</v>
      </c>
      <c r="P38" s="117">
        <f t="shared" si="4"/>
        <v>956.99144000000001</v>
      </c>
      <c r="Q38" s="117">
        <f t="shared" si="5"/>
        <v>0.86129229600000001</v>
      </c>
    </row>
    <row r="39" spans="1:17" ht="21.75" customHeight="1">
      <c r="A39" s="105">
        <v>7</v>
      </c>
      <c r="B39" s="108" t="s">
        <v>164</v>
      </c>
      <c r="C39" s="161" t="s">
        <v>356</v>
      </c>
      <c r="D39" s="9" t="s">
        <v>31</v>
      </c>
      <c r="E39" s="172">
        <v>1</v>
      </c>
      <c r="F39" s="146">
        <v>0</v>
      </c>
      <c r="G39" s="146">
        <v>0</v>
      </c>
      <c r="H39" s="110" t="s">
        <v>299</v>
      </c>
      <c r="I39" s="115" t="s">
        <v>31</v>
      </c>
      <c r="J39" s="118">
        <v>1</v>
      </c>
      <c r="K39" s="115">
        <f t="shared" si="7"/>
        <v>1</v>
      </c>
      <c r="L39" s="146">
        <v>2</v>
      </c>
      <c r="M39" s="117">
        <f t="shared" si="8"/>
        <v>2.2645200000000001</v>
      </c>
      <c r="N39" s="146">
        <f t="shared" si="9"/>
        <v>0</v>
      </c>
      <c r="O39" s="146">
        <f t="shared" si="10"/>
        <v>0</v>
      </c>
      <c r="P39" s="117">
        <f t="shared" si="4"/>
        <v>2.2645200000000001</v>
      </c>
      <c r="Q39" s="117">
        <f t="shared" si="5"/>
        <v>2.2645200000000001</v>
      </c>
    </row>
    <row r="40" spans="1:17" ht="38.25" customHeight="1">
      <c r="A40" s="105">
        <v>8</v>
      </c>
      <c r="B40" s="108" t="s">
        <v>37</v>
      </c>
      <c r="C40" s="161" t="s">
        <v>162</v>
      </c>
      <c r="D40" s="9" t="s">
        <v>31</v>
      </c>
      <c r="E40" s="172">
        <v>1</v>
      </c>
      <c r="F40" s="146">
        <f t="shared" ref="F40" si="11">2.31/10</f>
        <v>0.23100000000000001</v>
      </c>
      <c r="G40" s="146">
        <f t="shared" ref="G40" si="12">1.51/10</f>
        <v>0.151</v>
      </c>
      <c r="H40" s="110" t="s">
        <v>234</v>
      </c>
      <c r="I40" s="115" t="s">
        <v>31</v>
      </c>
      <c r="J40" s="118">
        <v>1</v>
      </c>
      <c r="K40" s="115">
        <f t="shared" si="7"/>
        <v>1</v>
      </c>
      <c r="L40" s="146">
        <v>11.25</v>
      </c>
      <c r="M40" s="117">
        <f t="shared" si="8"/>
        <v>12.737925000000001</v>
      </c>
      <c r="N40" s="146">
        <f t="shared" si="9"/>
        <v>0.56306018999999996</v>
      </c>
      <c r="O40" s="146">
        <f t="shared" si="10"/>
        <v>0.46033406999999993</v>
      </c>
      <c r="P40" s="117">
        <f t="shared" si="4"/>
        <v>13.76131926</v>
      </c>
      <c r="Q40" s="117">
        <f t="shared" si="5"/>
        <v>13.76131926</v>
      </c>
    </row>
    <row r="41" spans="1:17" ht="33" customHeight="1">
      <c r="A41" s="105">
        <v>9</v>
      </c>
      <c r="B41" s="108" t="s">
        <v>37</v>
      </c>
      <c r="C41" s="161" t="s">
        <v>230</v>
      </c>
      <c r="D41" s="9" t="s">
        <v>31</v>
      </c>
      <c r="E41" s="172">
        <v>1</v>
      </c>
      <c r="F41" s="146">
        <f>2.31/10</f>
        <v>0.23100000000000001</v>
      </c>
      <c r="G41" s="146">
        <f>1.51/10</f>
        <v>0.151</v>
      </c>
      <c r="H41" s="110" t="s">
        <v>153</v>
      </c>
      <c r="I41" s="115" t="s">
        <v>31</v>
      </c>
      <c r="J41" s="118">
        <v>1</v>
      </c>
      <c r="K41" s="115">
        <f t="shared" si="7"/>
        <v>1</v>
      </c>
      <c r="L41" s="146">
        <v>0.8</v>
      </c>
      <c r="M41" s="117">
        <f t="shared" si="8"/>
        <v>0.90580800000000006</v>
      </c>
      <c r="N41" s="146">
        <f t="shared" si="9"/>
        <v>0.56306018999999996</v>
      </c>
      <c r="O41" s="146">
        <f t="shared" si="10"/>
        <v>0.46033406999999993</v>
      </c>
      <c r="P41" s="117">
        <f t="shared" si="4"/>
        <v>1.9292022599999998</v>
      </c>
      <c r="Q41" s="117">
        <f t="shared" si="5"/>
        <v>1.9292022599999998</v>
      </c>
    </row>
    <row r="42" spans="1:17" ht="26.25" customHeight="1">
      <c r="A42" s="215">
        <v>10</v>
      </c>
      <c r="B42" s="217" t="s">
        <v>139</v>
      </c>
      <c r="C42" s="235" t="s">
        <v>163</v>
      </c>
      <c r="D42" s="237" t="s">
        <v>39</v>
      </c>
      <c r="E42" s="246">
        <v>4.8</v>
      </c>
      <c r="F42" s="224">
        <f>14.8/1000</f>
        <v>1.4800000000000001E-2</v>
      </c>
      <c r="G42" s="224">
        <f>4.98/1000</f>
        <v>4.9800000000000001E-3</v>
      </c>
      <c r="H42" s="110" t="s">
        <v>131</v>
      </c>
      <c r="I42" s="115" t="s">
        <v>39</v>
      </c>
      <c r="J42" s="116">
        <v>1</v>
      </c>
      <c r="K42" s="115">
        <f t="shared" si="7"/>
        <v>4.8</v>
      </c>
      <c r="L42" s="143">
        <v>0.47899999999999998</v>
      </c>
      <c r="M42" s="117">
        <f t="shared" si="8"/>
        <v>0.54235253999999999</v>
      </c>
      <c r="N42" s="204">
        <f>F42*2.43749</f>
        <v>3.6074851999999998E-2</v>
      </c>
      <c r="O42" s="204">
        <f>G42*3.04857</f>
        <v>1.5181878599999999E-2</v>
      </c>
      <c r="P42" s="204">
        <f>SUM(M42:M43,N42,O42)</f>
        <v>0.59890824740000004</v>
      </c>
      <c r="Q42" s="204">
        <f>E42*P42</f>
        <v>2.8747595875200003</v>
      </c>
    </row>
    <row r="43" spans="1:17" ht="26.25" customHeight="1">
      <c r="A43" s="216"/>
      <c r="B43" s="218"/>
      <c r="C43" s="236"/>
      <c r="D43" s="238"/>
      <c r="E43" s="247"/>
      <c r="F43" s="225"/>
      <c r="G43" s="225"/>
      <c r="H43" s="110" t="s">
        <v>38</v>
      </c>
      <c r="I43" s="115" t="s">
        <v>39</v>
      </c>
      <c r="J43" s="143">
        <v>4.0000000000000001E-3</v>
      </c>
      <c r="K43" s="115">
        <f>E42*J43</f>
        <v>1.9199999999999998E-2</v>
      </c>
      <c r="L43" s="146">
        <v>1.17</v>
      </c>
      <c r="M43" s="117">
        <f t="shared" si="8"/>
        <v>5.2989768000000007E-3</v>
      </c>
      <c r="N43" s="205"/>
      <c r="O43" s="205"/>
      <c r="P43" s="205"/>
      <c r="Q43" s="205"/>
    </row>
    <row r="44" spans="1:17" ht="39.75" customHeight="1">
      <c r="A44" s="105">
        <v>11</v>
      </c>
      <c r="B44" s="150" t="s">
        <v>140</v>
      </c>
      <c r="C44" s="161" t="s">
        <v>359</v>
      </c>
      <c r="D44" s="9" t="s">
        <v>116</v>
      </c>
      <c r="E44" s="165">
        <v>0.2</v>
      </c>
      <c r="F44" s="146">
        <f>28.1/100</f>
        <v>0.28100000000000003</v>
      </c>
      <c r="G44" s="146">
        <f>1.66/100</f>
        <v>1.66E-2</v>
      </c>
      <c r="H44" s="110" t="s">
        <v>141</v>
      </c>
      <c r="I44" s="115" t="s">
        <v>39</v>
      </c>
      <c r="J44" s="116">
        <v>3</v>
      </c>
      <c r="K44" s="115">
        <f t="shared" ref="K44:K46" si="13">E44*J44</f>
        <v>0.60000000000000009</v>
      </c>
      <c r="L44" s="143">
        <v>0.16500000000000001</v>
      </c>
      <c r="M44" s="117">
        <f t="shared" si="8"/>
        <v>0.56046870000000004</v>
      </c>
      <c r="N44" s="146">
        <f t="shared" ref="N44:N45" si="14">F44*2.43749</f>
        <v>0.68493469000000007</v>
      </c>
      <c r="O44" s="146">
        <f t="shared" ref="O44:O45" si="15">G44*3.04857</f>
        <v>5.0606261999999999E-2</v>
      </c>
      <c r="P44" s="117">
        <f t="shared" si="4"/>
        <v>1.2960096520000002</v>
      </c>
      <c r="Q44" s="117">
        <f t="shared" si="5"/>
        <v>0.25920193040000006</v>
      </c>
    </row>
    <row r="45" spans="1:17" ht="36" customHeight="1">
      <c r="A45" s="105">
        <v>12</v>
      </c>
      <c r="B45" s="110" t="s">
        <v>143</v>
      </c>
      <c r="C45" s="161" t="s">
        <v>184</v>
      </c>
      <c r="D45" s="9" t="s">
        <v>30</v>
      </c>
      <c r="E45" s="112">
        <v>148</v>
      </c>
      <c r="F45" s="143">
        <v>2.98E-2</v>
      </c>
      <c r="G45" s="146">
        <v>0</v>
      </c>
      <c r="H45" s="110" t="s">
        <v>127</v>
      </c>
      <c r="I45" s="110" t="s">
        <v>126</v>
      </c>
      <c r="J45" s="146">
        <f>31.1/1000</f>
        <v>3.1100000000000003E-2</v>
      </c>
      <c r="K45" s="115">
        <f t="shared" si="13"/>
        <v>4.6028000000000002</v>
      </c>
      <c r="L45" s="146">
        <v>0.2</v>
      </c>
      <c r="M45" s="117">
        <f t="shared" si="8"/>
        <v>7.0426572000000008E-3</v>
      </c>
      <c r="N45" s="146">
        <f t="shared" si="14"/>
        <v>7.2637201999999998E-2</v>
      </c>
      <c r="O45" s="146">
        <f t="shared" si="15"/>
        <v>0</v>
      </c>
      <c r="P45" s="117">
        <f t="shared" si="4"/>
        <v>7.9679859199999994E-2</v>
      </c>
      <c r="Q45" s="117">
        <f t="shared" si="5"/>
        <v>11.792619161599999</v>
      </c>
    </row>
    <row r="46" spans="1:17" ht="35.25" customHeight="1">
      <c r="A46" s="105">
        <v>13</v>
      </c>
      <c r="B46" s="110" t="s">
        <v>143</v>
      </c>
      <c r="C46" s="161" t="s">
        <v>360</v>
      </c>
      <c r="D46" s="9" t="s">
        <v>30</v>
      </c>
      <c r="E46" s="112">
        <v>1</v>
      </c>
      <c r="F46" s="143">
        <v>2.98E-2</v>
      </c>
      <c r="G46" s="146">
        <v>0</v>
      </c>
      <c r="H46" s="110" t="s">
        <v>127</v>
      </c>
      <c r="I46" s="110" t="s">
        <v>126</v>
      </c>
      <c r="J46" s="146">
        <f>31.1/1000</f>
        <v>3.1100000000000003E-2</v>
      </c>
      <c r="K46" s="115">
        <f t="shared" si="13"/>
        <v>3.1100000000000003E-2</v>
      </c>
      <c r="L46" s="146">
        <v>0.2</v>
      </c>
      <c r="M46" s="117">
        <f t="shared" si="8"/>
        <v>7.0426572000000008E-3</v>
      </c>
      <c r="N46" s="146">
        <f t="shared" ref="N46" si="16">F46*2.32092</f>
        <v>6.9163416000000005E-2</v>
      </c>
      <c r="O46" s="146">
        <f t="shared" ref="O46" si="17">G46*3.21129</f>
        <v>0</v>
      </c>
      <c r="P46" s="117">
        <f t="shared" si="4"/>
        <v>7.6206073200000002E-2</v>
      </c>
      <c r="Q46" s="117">
        <f t="shared" si="5"/>
        <v>7.6206073200000002E-2</v>
      </c>
    </row>
    <row r="47" spans="1:17">
      <c r="A47" s="9"/>
      <c r="B47" s="10"/>
      <c r="C47" s="11" t="s">
        <v>32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9">
        <f>SUM(Q19:Q46)</f>
        <v>1629.1886979395199</v>
      </c>
    </row>
    <row r="48" spans="1:17">
      <c r="A48" s="9"/>
      <c r="B48" s="10"/>
      <c r="C48" s="11" t="s">
        <v>222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9">
        <f>+Q47*0.133</f>
        <v>216.68209682595617</v>
      </c>
    </row>
    <row r="49" spans="1:18">
      <c r="A49" s="9"/>
      <c r="B49" s="10"/>
      <c r="C49" s="13" t="s">
        <v>223</v>
      </c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9">
        <f>SUM(Q47:Q48)</f>
        <v>1845.8707947654761</v>
      </c>
    </row>
    <row r="50" spans="1:18">
      <c r="A50" s="9"/>
      <c r="B50" s="10"/>
      <c r="C50" s="13" t="s">
        <v>224</v>
      </c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9">
        <f>+Q49*0.11</f>
        <v>203.04578742420239</v>
      </c>
    </row>
    <row r="51" spans="1:18" ht="15.75">
      <c r="A51" s="9"/>
      <c r="B51" s="10"/>
      <c r="C51" s="13" t="s">
        <v>223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9">
        <f>SUM(Q49:Q50)</f>
        <v>2048.9165821896786</v>
      </c>
      <c r="R51" s="29"/>
    </row>
    <row r="56" spans="1:18">
      <c r="C56" s="7" t="s">
        <v>42</v>
      </c>
      <c r="D56" s="6"/>
      <c r="E56" s="6"/>
      <c r="F56" s="6" t="s">
        <v>43</v>
      </c>
    </row>
  </sheetData>
  <mergeCells count="30">
    <mergeCell ref="P42:P43"/>
    <mergeCell ref="Q42:Q43"/>
    <mergeCell ref="F42:F43"/>
    <mergeCell ref="A32:D32"/>
    <mergeCell ref="H14:H15"/>
    <mergeCell ref="I14:L14"/>
    <mergeCell ref="M14:O14"/>
    <mergeCell ref="A42:A43"/>
    <mergeCell ref="B42:B43"/>
    <mergeCell ref="C42:C43"/>
    <mergeCell ref="D42:D43"/>
    <mergeCell ref="E42:E43"/>
    <mergeCell ref="G42:G43"/>
    <mergeCell ref="N42:N43"/>
    <mergeCell ref="O42:O43"/>
    <mergeCell ref="P14:Q14"/>
    <mergeCell ref="A17:D17"/>
    <mergeCell ref="A18:D18"/>
    <mergeCell ref="A14:A15"/>
    <mergeCell ref="B14:B15"/>
    <mergeCell ref="C14:C15"/>
    <mergeCell ref="D14:D15"/>
    <mergeCell ref="E14:E15"/>
    <mergeCell ref="F14:G14"/>
    <mergeCell ref="L7:O7"/>
    <mergeCell ref="C1:O1"/>
    <mergeCell ref="E3:H3"/>
    <mergeCell ref="D4:J4"/>
    <mergeCell ref="A5:Q5"/>
    <mergeCell ref="A6:Q6"/>
  </mergeCells>
  <pageMargins left="0.24" right="0.16" top="0.55000000000000004" bottom="0.27" header="0.2" footer="0.2"/>
  <pageSetup paperSize="9" scale="8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F61B7-1D56-46AA-AC26-CA4E0DC3AD87}">
  <sheetPr>
    <tabColor rgb="FF92D050"/>
  </sheetPr>
  <dimension ref="A1:R46"/>
  <sheetViews>
    <sheetView view="pageBreakPreview" topLeftCell="A32" zoomScaleNormal="100" zoomScaleSheetLayoutView="100" workbookViewId="0">
      <selection activeCell="C30" sqref="C30"/>
    </sheetView>
  </sheetViews>
  <sheetFormatPr defaultRowHeight="1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30.75" customHeight="1">
      <c r="B1" s="77"/>
      <c r="C1" s="228" t="s">
        <v>264</v>
      </c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77"/>
      <c r="Q1" s="77"/>
    </row>
    <row r="2" spans="1:17" ht="18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37"/>
      <c r="N2" s="79"/>
      <c r="O2" s="79"/>
      <c r="P2" s="79"/>
      <c r="Q2" s="79"/>
    </row>
    <row r="3" spans="1:17">
      <c r="B3" s="78"/>
      <c r="C3" s="78"/>
      <c r="D3" s="78"/>
      <c r="E3" s="229" t="s">
        <v>473</v>
      </c>
      <c r="F3" s="229"/>
      <c r="G3" s="229"/>
      <c r="H3" s="229"/>
      <c r="I3" s="78"/>
      <c r="J3" s="78"/>
      <c r="K3" s="78"/>
      <c r="L3" s="78"/>
      <c r="M3" s="78"/>
      <c r="N3" s="78"/>
      <c r="O3" s="78"/>
      <c r="P3" s="78"/>
      <c r="Q3" s="78"/>
    </row>
    <row r="4" spans="1:17">
      <c r="B4" s="15"/>
      <c r="C4" s="15"/>
      <c r="D4" s="230" t="s">
        <v>623</v>
      </c>
      <c r="E4" s="230"/>
      <c r="F4" s="230"/>
      <c r="G4" s="230"/>
      <c r="H4" s="230"/>
      <c r="I4" s="230"/>
      <c r="J4" s="230"/>
      <c r="K4" s="15"/>
      <c r="L4" s="15"/>
      <c r="M4" s="15"/>
      <c r="N4" s="15"/>
      <c r="O4" s="15"/>
      <c r="P4" s="15"/>
      <c r="Q4" s="15"/>
    </row>
    <row r="5" spans="1:17" ht="15.75">
      <c r="A5" s="231" t="s">
        <v>1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</row>
    <row r="6" spans="1:17" ht="15.75">
      <c r="A6" s="232"/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</row>
    <row r="7" spans="1:17" ht="15.75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33" t="s">
        <v>2</v>
      </c>
      <c r="M7" s="233"/>
      <c r="N7" s="233"/>
      <c r="O7" s="233"/>
      <c r="P7" s="80">
        <f>+Q41</f>
        <v>1001.6258682119313</v>
      </c>
      <c r="Q7" s="81" t="s">
        <v>3</v>
      </c>
    </row>
    <row r="8" spans="1:17" ht="15.75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267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>
      <c r="A10" s="1"/>
      <c r="B10" s="1"/>
      <c r="C10" s="17" t="s">
        <v>7</v>
      </c>
      <c r="D10" s="81"/>
      <c r="E10" s="145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>
      <c r="A12" s="1"/>
      <c r="B12" s="1"/>
      <c r="C12" s="17" t="s">
        <v>9</v>
      </c>
      <c r="D12" s="81"/>
      <c r="E12" s="17" t="s">
        <v>268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>
      <c r="A14" s="223" t="s">
        <v>10</v>
      </c>
      <c r="B14" s="223" t="s">
        <v>11</v>
      </c>
      <c r="C14" s="223" t="s">
        <v>12</v>
      </c>
      <c r="D14" s="223" t="s">
        <v>46</v>
      </c>
      <c r="E14" s="234" t="s">
        <v>13</v>
      </c>
      <c r="F14" s="234" t="s">
        <v>14</v>
      </c>
      <c r="G14" s="234"/>
      <c r="H14" s="223" t="s">
        <v>15</v>
      </c>
      <c r="I14" s="223" t="s">
        <v>16</v>
      </c>
      <c r="J14" s="223"/>
      <c r="K14" s="223"/>
      <c r="L14" s="223"/>
      <c r="M14" s="223" t="s">
        <v>17</v>
      </c>
      <c r="N14" s="223"/>
      <c r="O14" s="223"/>
      <c r="P14" s="223" t="s">
        <v>18</v>
      </c>
      <c r="Q14" s="223"/>
    </row>
    <row r="15" spans="1:17" ht="45">
      <c r="A15" s="223"/>
      <c r="B15" s="223"/>
      <c r="C15" s="223"/>
      <c r="D15" s="223"/>
      <c r="E15" s="234"/>
      <c r="F15" s="118" t="s">
        <v>19</v>
      </c>
      <c r="G15" s="118" t="s">
        <v>20</v>
      </c>
      <c r="H15" s="223"/>
      <c r="I15" s="118" t="s">
        <v>21</v>
      </c>
      <c r="J15" s="118" t="s">
        <v>22</v>
      </c>
      <c r="K15" s="118" t="s">
        <v>23</v>
      </c>
      <c r="L15" s="118" t="s">
        <v>24</v>
      </c>
      <c r="M15" s="110" t="s">
        <v>25</v>
      </c>
      <c r="N15" s="110" t="s">
        <v>26</v>
      </c>
      <c r="O15" s="110" t="s">
        <v>27</v>
      </c>
      <c r="P15" s="110" t="s">
        <v>28</v>
      </c>
      <c r="Q15" s="110" t="s">
        <v>29</v>
      </c>
    </row>
    <row r="16" spans="1:17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32.25" customHeight="1">
      <c r="A17" s="221" t="s">
        <v>623</v>
      </c>
      <c r="B17" s="221"/>
      <c r="C17" s="221"/>
      <c r="D17" s="221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ht="21.75" customHeight="1">
      <c r="A18" s="206" t="s">
        <v>474</v>
      </c>
      <c r="B18" s="206"/>
      <c r="C18" s="206"/>
      <c r="D18" s="206"/>
      <c r="E18" s="8"/>
      <c r="F18" s="12"/>
      <c r="G18" s="12"/>
      <c r="H18" s="12"/>
      <c r="I18" s="12"/>
      <c r="J18" s="12"/>
      <c r="K18" s="115"/>
      <c r="L18" s="146"/>
      <c r="M18" s="117"/>
      <c r="N18" s="146"/>
      <c r="O18" s="146"/>
      <c r="P18" s="117"/>
      <c r="Q18" s="117"/>
    </row>
    <row r="19" spans="1:17" ht="36" customHeight="1">
      <c r="A19" s="105">
        <v>1</v>
      </c>
      <c r="B19" s="150" t="s">
        <v>158</v>
      </c>
      <c r="C19" s="161" t="s">
        <v>337</v>
      </c>
      <c r="D19" s="9" t="s">
        <v>134</v>
      </c>
      <c r="E19" s="124">
        <v>39</v>
      </c>
      <c r="F19" s="143">
        <f>13.3/1000</f>
        <v>1.3300000000000001E-2</v>
      </c>
      <c r="G19" s="146">
        <f>284.29/1000</f>
        <v>0.28429000000000004</v>
      </c>
      <c r="H19" s="110"/>
      <c r="I19" s="115"/>
      <c r="J19" s="116"/>
      <c r="K19" s="115">
        <f t="shared" ref="K19:K31" si="0">E19*J19</f>
        <v>0</v>
      </c>
      <c r="L19" s="146"/>
      <c r="M19" s="117">
        <f t="shared" ref="M19:M21" si="1">J19*L19*1.13226</f>
        <v>0</v>
      </c>
      <c r="N19" s="146">
        <f t="shared" ref="N19:N31" si="2">F19*2.43749</f>
        <v>3.2418617000000004E-2</v>
      </c>
      <c r="O19" s="146">
        <f t="shared" ref="O19:O31" si="3">G19*3.04857</f>
        <v>0.86667796530000007</v>
      </c>
      <c r="P19" s="117">
        <f t="shared" ref="P19:P31" si="4">SUM(M19:M19,N19,O19)</f>
        <v>0.89909658230000011</v>
      </c>
      <c r="Q19" s="117">
        <f t="shared" ref="Q19:Q31" si="5">E19*P19</f>
        <v>35.064766709700002</v>
      </c>
    </row>
    <row r="20" spans="1:17" ht="34.5" customHeight="1">
      <c r="A20" s="105">
        <v>2</v>
      </c>
      <c r="B20" s="142" t="s">
        <v>271</v>
      </c>
      <c r="C20" s="161" t="s">
        <v>338</v>
      </c>
      <c r="D20" s="9" t="s">
        <v>272</v>
      </c>
      <c r="E20" s="124">
        <v>21</v>
      </c>
      <c r="F20" s="143">
        <f>10.6/1000</f>
        <v>1.06E-2</v>
      </c>
      <c r="G20" s="143">
        <f>224.4/1000</f>
        <v>0.22440000000000002</v>
      </c>
      <c r="H20" s="110"/>
      <c r="I20" s="115"/>
      <c r="J20" s="116"/>
      <c r="K20" s="115">
        <f t="shared" si="0"/>
        <v>0</v>
      </c>
      <c r="L20" s="118"/>
      <c r="M20" s="117">
        <f t="shared" si="1"/>
        <v>0</v>
      </c>
      <c r="N20" s="146">
        <f t="shared" si="2"/>
        <v>2.5837394E-2</v>
      </c>
      <c r="O20" s="146">
        <f t="shared" si="3"/>
        <v>0.68409910799999996</v>
      </c>
      <c r="P20" s="117">
        <f t="shared" si="4"/>
        <v>0.70993650199999991</v>
      </c>
      <c r="Q20" s="117">
        <f t="shared" si="5"/>
        <v>14.908666541999999</v>
      </c>
    </row>
    <row r="21" spans="1:17" ht="42.75" customHeight="1">
      <c r="A21" s="105">
        <v>3</v>
      </c>
      <c r="B21" s="142" t="s">
        <v>273</v>
      </c>
      <c r="C21" s="161" t="s">
        <v>411</v>
      </c>
      <c r="D21" s="9" t="s">
        <v>134</v>
      </c>
      <c r="E21" s="124">
        <v>6</v>
      </c>
      <c r="F21" s="146">
        <v>1.94</v>
      </c>
      <c r="G21" s="146">
        <v>0</v>
      </c>
      <c r="H21" s="110"/>
      <c r="I21" s="115"/>
      <c r="J21" s="116"/>
      <c r="K21" s="115">
        <f t="shared" si="0"/>
        <v>0</v>
      </c>
      <c r="L21" s="146"/>
      <c r="M21" s="117">
        <f t="shared" si="1"/>
        <v>0</v>
      </c>
      <c r="N21" s="146">
        <f t="shared" si="2"/>
        <v>4.7287305999999996</v>
      </c>
      <c r="O21" s="146">
        <f t="shared" si="3"/>
        <v>0</v>
      </c>
      <c r="P21" s="117">
        <f t="shared" si="4"/>
        <v>4.7287305999999996</v>
      </c>
      <c r="Q21" s="117">
        <f t="shared" si="5"/>
        <v>28.372383599999999</v>
      </c>
    </row>
    <row r="22" spans="1:17" ht="36" customHeight="1">
      <c r="A22" s="105">
        <v>4</v>
      </c>
      <c r="B22" s="150" t="s">
        <v>228</v>
      </c>
      <c r="C22" s="161" t="s">
        <v>276</v>
      </c>
      <c r="D22" s="9" t="s">
        <v>182</v>
      </c>
      <c r="E22" s="124">
        <v>132</v>
      </c>
      <c r="F22" s="146">
        <v>0</v>
      </c>
      <c r="G22" s="146">
        <v>0.39</v>
      </c>
      <c r="H22" s="110"/>
      <c r="I22" s="115"/>
      <c r="J22" s="116"/>
      <c r="K22" s="115">
        <f t="shared" si="0"/>
        <v>0</v>
      </c>
      <c r="L22" s="146"/>
      <c r="M22" s="117">
        <f>J22*L22*1.13226</f>
        <v>0</v>
      </c>
      <c r="N22" s="146">
        <f t="shared" si="2"/>
        <v>0</v>
      </c>
      <c r="O22" s="146">
        <f t="shared" si="3"/>
        <v>1.1889422999999999</v>
      </c>
      <c r="P22" s="117">
        <f t="shared" si="4"/>
        <v>1.1889422999999999</v>
      </c>
      <c r="Q22" s="117">
        <f t="shared" si="5"/>
        <v>156.94038359999999</v>
      </c>
    </row>
    <row r="23" spans="1:17" ht="30">
      <c r="A23" s="105">
        <v>5</v>
      </c>
      <c r="B23" s="119" t="s">
        <v>277</v>
      </c>
      <c r="C23" s="161" t="s">
        <v>340</v>
      </c>
      <c r="D23" s="9" t="s">
        <v>134</v>
      </c>
      <c r="E23" s="124">
        <v>25</v>
      </c>
      <c r="F23" s="143">
        <f>17.5/1000</f>
        <v>1.7500000000000002E-2</v>
      </c>
      <c r="G23" s="146">
        <f>375.02/1000</f>
        <v>0.37501999999999996</v>
      </c>
      <c r="H23" s="110"/>
      <c r="I23" s="115"/>
      <c r="J23" s="116"/>
      <c r="K23" s="115">
        <f t="shared" si="0"/>
        <v>0</v>
      </c>
      <c r="L23" s="118"/>
      <c r="M23" s="117">
        <f t="shared" ref="M23:M31" si="6">J23*L23*1.13226</f>
        <v>0</v>
      </c>
      <c r="N23" s="146">
        <f t="shared" si="2"/>
        <v>4.2656075000000002E-2</v>
      </c>
      <c r="O23" s="146">
        <f t="shared" si="3"/>
        <v>1.1432747213999999</v>
      </c>
      <c r="P23" s="117">
        <f t="shared" si="4"/>
        <v>1.1859307963999999</v>
      </c>
      <c r="Q23" s="117">
        <f t="shared" si="5"/>
        <v>29.648269909999996</v>
      </c>
    </row>
    <row r="24" spans="1:17" ht="39" customHeight="1">
      <c r="A24" s="105">
        <v>6</v>
      </c>
      <c r="B24" s="20" t="s">
        <v>278</v>
      </c>
      <c r="C24" s="161" t="s">
        <v>341</v>
      </c>
      <c r="D24" s="9" t="s">
        <v>272</v>
      </c>
      <c r="E24" s="123">
        <v>3</v>
      </c>
      <c r="F24" s="146">
        <f>474/100</f>
        <v>4.74</v>
      </c>
      <c r="G24" s="146">
        <v>0</v>
      </c>
      <c r="H24" s="110"/>
      <c r="I24" s="115"/>
      <c r="J24" s="116"/>
      <c r="K24" s="115">
        <f t="shared" si="0"/>
        <v>0</v>
      </c>
      <c r="L24" s="118"/>
      <c r="M24" s="117">
        <f t="shared" si="6"/>
        <v>0</v>
      </c>
      <c r="N24" s="146">
        <f t="shared" si="2"/>
        <v>11.553702599999999</v>
      </c>
      <c r="O24" s="146">
        <f t="shared" si="3"/>
        <v>0</v>
      </c>
      <c r="P24" s="117">
        <f t="shared" si="4"/>
        <v>11.553702599999999</v>
      </c>
      <c r="Q24" s="117">
        <f t="shared" si="5"/>
        <v>34.661107799999996</v>
      </c>
    </row>
    <row r="25" spans="1:17" ht="30">
      <c r="A25" s="105">
        <v>7</v>
      </c>
      <c r="B25" s="20" t="s">
        <v>282</v>
      </c>
      <c r="C25" s="161" t="s">
        <v>281</v>
      </c>
      <c r="D25" s="9" t="s">
        <v>134</v>
      </c>
      <c r="E25" s="123">
        <v>3</v>
      </c>
      <c r="F25" s="143">
        <f>13.3/1000</f>
        <v>1.3300000000000001E-2</v>
      </c>
      <c r="G25" s="146">
        <f>284.29/1000</f>
        <v>0.28429000000000004</v>
      </c>
      <c r="H25" s="110"/>
      <c r="I25" s="115"/>
      <c r="J25" s="116"/>
      <c r="K25" s="115">
        <f t="shared" si="0"/>
        <v>0</v>
      </c>
      <c r="L25" s="118"/>
      <c r="M25" s="117">
        <f t="shared" si="6"/>
        <v>0</v>
      </c>
      <c r="N25" s="146">
        <f t="shared" si="2"/>
        <v>3.2418617000000004E-2</v>
      </c>
      <c r="O25" s="146">
        <f t="shared" si="3"/>
        <v>0.86667796530000007</v>
      </c>
      <c r="P25" s="117">
        <f t="shared" si="4"/>
        <v>0.89909658230000011</v>
      </c>
      <c r="Q25" s="117">
        <f t="shared" si="5"/>
        <v>2.6972897469000001</v>
      </c>
    </row>
    <row r="26" spans="1:17" ht="33.75" customHeight="1">
      <c r="A26" s="105">
        <v>8</v>
      </c>
      <c r="B26" s="20" t="s">
        <v>280</v>
      </c>
      <c r="C26" s="161" t="s">
        <v>276</v>
      </c>
      <c r="D26" s="9" t="s">
        <v>182</v>
      </c>
      <c r="E26" s="123">
        <v>64.400000000000006</v>
      </c>
      <c r="F26" s="146">
        <v>0</v>
      </c>
      <c r="G26" s="146">
        <v>0.39</v>
      </c>
      <c r="H26" s="110"/>
      <c r="I26" s="115"/>
      <c r="J26" s="116"/>
      <c r="K26" s="115">
        <f t="shared" si="0"/>
        <v>0</v>
      </c>
      <c r="L26" s="118"/>
      <c r="M26" s="117">
        <f t="shared" si="6"/>
        <v>0</v>
      </c>
      <c r="N26" s="146">
        <f t="shared" si="2"/>
        <v>0</v>
      </c>
      <c r="O26" s="146">
        <f t="shared" si="3"/>
        <v>1.1889422999999999</v>
      </c>
      <c r="P26" s="117">
        <f t="shared" si="4"/>
        <v>1.1889422999999999</v>
      </c>
      <c r="Q26" s="117">
        <f t="shared" si="5"/>
        <v>76.567884120000002</v>
      </c>
    </row>
    <row r="27" spans="1:17" ht="45">
      <c r="A27" s="105">
        <v>9</v>
      </c>
      <c r="B27" s="20" t="s">
        <v>283</v>
      </c>
      <c r="C27" s="161" t="s">
        <v>236</v>
      </c>
      <c r="D27" s="9" t="s">
        <v>134</v>
      </c>
      <c r="E27" s="165">
        <v>5</v>
      </c>
      <c r="F27" s="146">
        <f>1.94*1.2</f>
        <v>2.3279999999999998</v>
      </c>
      <c r="G27" s="146">
        <v>0</v>
      </c>
      <c r="H27" s="110"/>
      <c r="I27" s="115"/>
      <c r="J27" s="116"/>
      <c r="K27" s="115">
        <f t="shared" si="0"/>
        <v>0</v>
      </c>
      <c r="L27" s="146"/>
      <c r="M27" s="117">
        <f t="shared" si="6"/>
        <v>0</v>
      </c>
      <c r="N27" s="146">
        <f t="shared" si="2"/>
        <v>5.6744767199999995</v>
      </c>
      <c r="O27" s="146">
        <f t="shared" si="3"/>
        <v>0</v>
      </c>
      <c r="P27" s="117">
        <f t="shared" si="4"/>
        <v>5.6744767199999995</v>
      </c>
      <c r="Q27" s="117">
        <f t="shared" si="5"/>
        <v>28.372383599999999</v>
      </c>
    </row>
    <row r="28" spans="1:17" ht="33.75" customHeight="1">
      <c r="A28" s="105">
        <v>10</v>
      </c>
      <c r="B28" s="20" t="s">
        <v>33</v>
      </c>
      <c r="C28" s="161" t="s">
        <v>148</v>
      </c>
      <c r="D28" s="9" t="s">
        <v>45</v>
      </c>
      <c r="E28" s="165">
        <v>5</v>
      </c>
      <c r="F28" s="146">
        <v>0.89</v>
      </c>
      <c r="G28" s="146">
        <v>0</v>
      </c>
      <c r="H28" s="20" t="s">
        <v>34</v>
      </c>
      <c r="I28" s="20" t="s">
        <v>45</v>
      </c>
      <c r="J28" s="123">
        <v>1.1000000000000001</v>
      </c>
      <c r="K28" s="115">
        <f t="shared" si="0"/>
        <v>5.5</v>
      </c>
      <c r="L28" s="146">
        <v>3</v>
      </c>
      <c r="M28" s="117">
        <f t="shared" si="6"/>
        <v>3.7364580000000003</v>
      </c>
      <c r="N28" s="146">
        <f t="shared" si="2"/>
        <v>2.1693661</v>
      </c>
      <c r="O28" s="146">
        <f t="shared" si="3"/>
        <v>0</v>
      </c>
      <c r="P28" s="117">
        <f t="shared" si="4"/>
        <v>5.9058241000000002</v>
      </c>
      <c r="Q28" s="117">
        <f t="shared" si="5"/>
        <v>29.529120500000001</v>
      </c>
    </row>
    <row r="29" spans="1:17" ht="30">
      <c r="A29" s="105">
        <v>11</v>
      </c>
      <c r="B29" s="142" t="s">
        <v>284</v>
      </c>
      <c r="C29" s="163" t="s">
        <v>285</v>
      </c>
      <c r="D29" s="9" t="s">
        <v>134</v>
      </c>
      <c r="E29" s="175">
        <v>17</v>
      </c>
      <c r="F29" s="146">
        <v>0.89</v>
      </c>
      <c r="G29" s="146">
        <v>0</v>
      </c>
      <c r="H29" s="20" t="s">
        <v>34</v>
      </c>
      <c r="I29" s="20" t="s">
        <v>45</v>
      </c>
      <c r="J29" s="123">
        <v>1.1000000000000001</v>
      </c>
      <c r="K29" s="136">
        <f t="shared" si="0"/>
        <v>18.700000000000003</v>
      </c>
      <c r="L29" s="146">
        <v>3</v>
      </c>
      <c r="M29" s="117">
        <f t="shared" si="6"/>
        <v>3.7364580000000003</v>
      </c>
      <c r="N29" s="146">
        <f t="shared" si="2"/>
        <v>2.1693661</v>
      </c>
      <c r="O29" s="146">
        <f t="shared" si="3"/>
        <v>0</v>
      </c>
      <c r="P29" s="117">
        <f t="shared" si="4"/>
        <v>5.9058241000000002</v>
      </c>
      <c r="Q29" s="117">
        <f t="shared" si="5"/>
        <v>100.39900970000001</v>
      </c>
    </row>
    <row r="30" spans="1:17" ht="34.5" customHeight="1">
      <c r="A30" s="105">
        <v>12</v>
      </c>
      <c r="B30" s="119" t="s">
        <v>99</v>
      </c>
      <c r="C30" s="161" t="s">
        <v>597</v>
      </c>
      <c r="D30" s="9" t="s">
        <v>134</v>
      </c>
      <c r="E30" s="165">
        <v>45</v>
      </c>
      <c r="F30" s="146">
        <f>7.4/100</f>
        <v>7.400000000000001E-2</v>
      </c>
      <c r="G30" s="146">
        <f>25/1000+4.2/100</f>
        <v>6.7000000000000004E-2</v>
      </c>
      <c r="H30" s="20" t="s">
        <v>34</v>
      </c>
      <c r="I30" s="20" t="s">
        <v>45</v>
      </c>
      <c r="J30" s="123">
        <v>1.1000000000000001</v>
      </c>
      <c r="K30" s="115">
        <f t="shared" si="0"/>
        <v>49.500000000000007</v>
      </c>
      <c r="L30" s="146">
        <v>3</v>
      </c>
      <c r="M30" s="117">
        <f t="shared" si="6"/>
        <v>3.7364580000000003</v>
      </c>
      <c r="N30" s="146">
        <f t="shared" si="2"/>
        <v>0.18037426000000001</v>
      </c>
      <c r="O30" s="146">
        <f t="shared" si="3"/>
        <v>0.20425419</v>
      </c>
      <c r="P30" s="117">
        <f t="shared" si="4"/>
        <v>4.1210864500000008</v>
      </c>
      <c r="Q30" s="117">
        <f t="shared" si="5"/>
        <v>185.44889025000003</v>
      </c>
    </row>
    <row r="31" spans="1:17" ht="48.75" customHeight="1">
      <c r="A31" s="105">
        <v>13</v>
      </c>
      <c r="B31" s="119" t="s">
        <v>99</v>
      </c>
      <c r="C31" s="166" t="s">
        <v>343</v>
      </c>
      <c r="D31" s="106" t="s">
        <v>134</v>
      </c>
      <c r="E31" s="164">
        <v>27</v>
      </c>
      <c r="F31" s="146">
        <f>7.4/100</f>
        <v>7.400000000000001E-2</v>
      </c>
      <c r="G31" s="146">
        <f>25/1000+4.2/100</f>
        <v>6.7000000000000004E-2</v>
      </c>
      <c r="H31" s="20"/>
      <c r="I31" s="20"/>
      <c r="J31" s="123"/>
      <c r="K31" s="115">
        <f t="shared" si="0"/>
        <v>0</v>
      </c>
      <c r="L31" s="118"/>
      <c r="M31" s="117">
        <f t="shared" si="6"/>
        <v>0</v>
      </c>
      <c r="N31" s="146">
        <f t="shared" si="2"/>
        <v>0.18037426000000001</v>
      </c>
      <c r="O31" s="146">
        <f t="shared" si="3"/>
        <v>0.20425419</v>
      </c>
      <c r="P31" s="117">
        <f t="shared" si="4"/>
        <v>0.38462845000000001</v>
      </c>
      <c r="Q31" s="117">
        <f t="shared" si="5"/>
        <v>10.384968150000001</v>
      </c>
    </row>
    <row r="32" spans="1:17" ht="24" customHeight="1">
      <c r="A32" s="206" t="s">
        <v>475</v>
      </c>
      <c r="B32" s="206"/>
      <c r="C32" s="206"/>
      <c r="D32" s="206"/>
      <c r="E32" s="112"/>
      <c r="F32" s="146"/>
      <c r="G32" s="146"/>
      <c r="H32" s="110"/>
      <c r="I32" s="115"/>
      <c r="J32" s="116"/>
      <c r="K32" s="115"/>
      <c r="L32" s="146"/>
      <c r="M32" s="117"/>
      <c r="N32" s="146"/>
      <c r="O32" s="146"/>
      <c r="P32" s="117"/>
      <c r="Q32" s="117"/>
    </row>
    <row r="33" spans="1:18" ht="50.25" customHeight="1">
      <c r="A33" s="105">
        <v>1</v>
      </c>
      <c r="B33" s="110" t="s">
        <v>161</v>
      </c>
      <c r="C33" s="161" t="s">
        <v>186</v>
      </c>
      <c r="D33" s="9" t="s">
        <v>30</v>
      </c>
      <c r="E33" s="112">
        <v>70</v>
      </c>
      <c r="F33" s="146">
        <f>0.06</f>
        <v>0.06</v>
      </c>
      <c r="G33" s="146">
        <f>0.05</f>
        <v>0.05</v>
      </c>
      <c r="H33" s="110" t="s">
        <v>35</v>
      </c>
      <c r="I33" s="110" t="s">
        <v>30</v>
      </c>
      <c r="J33" s="116">
        <v>1.01</v>
      </c>
      <c r="K33" s="115">
        <f t="shared" ref="K33:K36" si="7">E33*J33</f>
        <v>70.7</v>
      </c>
      <c r="L33" s="146">
        <v>0.34</v>
      </c>
      <c r="M33" s="117">
        <f t="shared" ref="M33:M36" si="8">J33*L33*1.13226</f>
        <v>0.38881808400000006</v>
      </c>
      <c r="N33" s="146">
        <f t="shared" ref="N33:N36" si="9">F33*2.43749</f>
        <v>0.1462494</v>
      </c>
      <c r="O33" s="146">
        <f t="shared" ref="O33:O36" si="10">G33*3.04857</f>
        <v>0.15242849999999999</v>
      </c>
      <c r="P33" s="117">
        <f t="shared" ref="P33:P36" si="11">SUM(M33:M33,N33,O33)</f>
        <v>0.687495984</v>
      </c>
      <c r="Q33" s="117">
        <f t="shared" ref="Q33:Q36" si="12">E33*P33</f>
        <v>48.124718880000003</v>
      </c>
    </row>
    <row r="34" spans="1:18" ht="30">
      <c r="A34" s="105">
        <v>2</v>
      </c>
      <c r="B34" s="142" t="s">
        <v>118</v>
      </c>
      <c r="C34" s="163" t="s">
        <v>292</v>
      </c>
      <c r="D34" s="9" t="s">
        <v>44</v>
      </c>
      <c r="E34" s="112">
        <v>70</v>
      </c>
      <c r="F34" s="146">
        <v>0</v>
      </c>
      <c r="G34" s="146">
        <v>0</v>
      </c>
      <c r="H34" s="110" t="s">
        <v>293</v>
      </c>
      <c r="I34" s="110" t="s">
        <v>30</v>
      </c>
      <c r="J34" s="116">
        <v>1</v>
      </c>
      <c r="K34" s="136">
        <f t="shared" si="7"/>
        <v>70</v>
      </c>
      <c r="L34" s="146">
        <v>0.1</v>
      </c>
      <c r="M34" s="117">
        <f t="shared" si="8"/>
        <v>0.11322600000000001</v>
      </c>
      <c r="N34" s="146">
        <f t="shared" si="9"/>
        <v>0</v>
      </c>
      <c r="O34" s="146">
        <f t="shared" si="10"/>
        <v>0</v>
      </c>
      <c r="P34" s="117">
        <f t="shared" si="11"/>
        <v>0.11322600000000001</v>
      </c>
      <c r="Q34" s="117">
        <f t="shared" si="12"/>
        <v>7.9258200000000008</v>
      </c>
    </row>
    <row r="35" spans="1:18" ht="30">
      <c r="A35" s="105">
        <v>3</v>
      </c>
      <c r="B35" s="108" t="s">
        <v>37</v>
      </c>
      <c r="C35" s="161" t="s">
        <v>332</v>
      </c>
      <c r="D35" s="9" t="s">
        <v>31</v>
      </c>
      <c r="E35" s="172">
        <v>1</v>
      </c>
      <c r="F35" s="146">
        <f>2.31/10</f>
        <v>0.23100000000000001</v>
      </c>
      <c r="G35" s="146">
        <f>1.51/10</f>
        <v>0.151</v>
      </c>
      <c r="H35" s="110" t="s">
        <v>153</v>
      </c>
      <c r="I35" s="115" t="s">
        <v>31</v>
      </c>
      <c r="J35" s="118">
        <v>1</v>
      </c>
      <c r="K35" s="115">
        <f t="shared" si="7"/>
        <v>1</v>
      </c>
      <c r="L35" s="146">
        <v>0.7</v>
      </c>
      <c r="M35" s="117">
        <f t="shared" si="8"/>
        <v>0.79258200000000001</v>
      </c>
      <c r="N35" s="146">
        <f t="shared" si="9"/>
        <v>0.56306018999999996</v>
      </c>
      <c r="O35" s="146">
        <f t="shared" si="10"/>
        <v>0.46033406999999993</v>
      </c>
      <c r="P35" s="117">
        <f t="shared" si="11"/>
        <v>1.8159762599999998</v>
      </c>
      <c r="Q35" s="117">
        <f t="shared" si="12"/>
        <v>1.8159762599999998</v>
      </c>
    </row>
    <row r="36" spans="1:18" ht="36" customHeight="1">
      <c r="A36" s="105">
        <v>4</v>
      </c>
      <c r="B36" s="110" t="s">
        <v>143</v>
      </c>
      <c r="C36" s="161" t="s">
        <v>187</v>
      </c>
      <c r="D36" s="9" t="s">
        <v>30</v>
      </c>
      <c r="E36" s="112">
        <v>70</v>
      </c>
      <c r="F36" s="143">
        <v>2.98E-2</v>
      </c>
      <c r="G36" s="146">
        <v>0</v>
      </c>
      <c r="H36" s="110" t="s">
        <v>127</v>
      </c>
      <c r="I36" s="110" t="s">
        <v>126</v>
      </c>
      <c r="J36" s="146">
        <f>31.1/1000</f>
        <v>3.1100000000000003E-2</v>
      </c>
      <c r="K36" s="115">
        <f t="shared" si="7"/>
        <v>2.177</v>
      </c>
      <c r="L36" s="146">
        <v>0.2</v>
      </c>
      <c r="M36" s="117">
        <f t="shared" si="8"/>
        <v>7.0426572000000008E-3</v>
      </c>
      <c r="N36" s="146">
        <f t="shared" si="9"/>
        <v>7.2637201999999998E-2</v>
      </c>
      <c r="O36" s="146">
        <f t="shared" si="10"/>
        <v>0</v>
      </c>
      <c r="P36" s="117">
        <f t="shared" si="11"/>
        <v>7.9679859199999994E-2</v>
      </c>
      <c r="Q36" s="117">
        <f t="shared" si="12"/>
        <v>5.5775901439999993</v>
      </c>
    </row>
    <row r="37" spans="1:18">
      <c r="A37" s="9"/>
      <c r="B37" s="10"/>
      <c r="C37" s="11" t="s">
        <v>32</v>
      </c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9">
        <f>SUM(Q19:Q36)</f>
        <v>796.43922951260015</v>
      </c>
    </row>
    <row r="38" spans="1:18">
      <c r="A38" s="9"/>
      <c r="B38" s="10"/>
      <c r="C38" s="11" t="s">
        <v>222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9">
        <f>+Q37*0.133</f>
        <v>105.92641752517582</v>
      </c>
    </row>
    <row r="39" spans="1:18">
      <c r="A39" s="9"/>
      <c r="B39" s="10"/>
      <c r="C39" s="13" t="s">
        <v>223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9">
        <f>SUM(Q37:Q38)</f>
        <v>902.36564703777594</v>
      </c>
    </row>
    <row r="40" spans="1:18">
      <c r="A40" s="9"/>
      <c r="B40" s="10"/>
      <c r="C40" s="13" t="s">
        <v>224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9">
        <f>+Q39*0.11</f>
        <v>99.260221174155348</v>
      </c>
    </row>
    <row r="41" spans="1:18" ht="15.75">
      <c r="A41" s="9"/>
      <c r="B41" s="10"/>
      <c r="C41" s="13" t="s">
        <v>223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9">
        <f>SUM(Q39:Q40)</f>
        <v>1001.6258682119313</v>
      </c>
      <c r="R41" s="29"/>
    </row>
    <row r="46" spans="1:18">
      <c r="C46" s="7" t="s">
        <v>42</v>
      </c>
      <c r="D46" s="6"/>
      <c r="E46" s="6"/>
      <c r="F46" s="6" t="s">
        <v>43</v>
      </c>
    </row>
  </sheetData>
  <mergeCells count="19">
    <mergeCell ref="A32:D32"/>
    <mergeCell ref="H14:H15"/>
    <mergeCell ref="I14:L14"/>
    <mergeCell ref="M14:O14"/>
    <mergeCell ref="P14:Q14"/>
    <mergeCell ref="A17:D17"/>
    <mergeCell ref="A18:D18"/>
    <mergeCell ref="A14:A15"/>
    <mergeCell ref="B14:B15"/>
    <mergeCell ref="C14:C15"/>
    <mergeCell ref="D14:D15"/>
    <mergeCell ref="E14:E15"/>
    <mergeCell ref="F14:G14"/>
    <mergeCell ref="L7:O7"/>
    <mergeCell ref="C1:O1"/>
    <mergeCell ref="E3:H3"/>
    <mergeCell ref="D4:J4"/>
    <mergeCell ref="A5:Q5"/>
    <mergeCell ref="A6:Q6"/>
  </mergeCells>
  <pageMargins left="0.24" right="0.16" top="0.63" bottom="0.35" header="0.2" footer="0.2"/>
  <pageSetup paperSize="9" scale="8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03A7A-F266-4D1D-9A38-42AA35005ABF}">
  <sheetPr>
    <tabColor rgb="FF92D050"/>
  </sheetPr>
  <dimension ref="A1:R77"/>
  <sheetViews>
    <sheetView view="pageBreakPreview" topLeftCell="A35" zoomScaleNormal="100" zoomScaleSheetLayoutView="100" workbookViewId="0">
      <selection activeCell="C34" sqref="C34"/>
    </sheetView>
  </sheetViews>
  <sheetFormatPr defaultRowHeight="1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22.5" customHeight="1">
      <c r="B1" s="77"/>
      <c r="C1" s="228" t="s">
        <v>264</v>
      </c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77"/>
      <c r="Q1" s="77"/>
    </row>
    <row r="2" spans="1:17" ht="18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37"/>
      <c r="N2" s="79"/>
      <c r="O2" s="79"/>
      <c r="P2" s="79"/>
      <c r="Q2" s="79"/>
    </row>
    <row r="3" spans="1:17" ht="21.75" customHeight="1">
      <c r="B3" s="78"/>
      <c r="C3" s="78"/>
      <c r="D3" s="78"/>
      <c r="E3" s="229" t="s">
        <v>476</v>
      </c>
      <c r="F3" s="229"/>
      <c r="G3" s="229"/>
      <c r="H3" s="229"/>
      <c r="I3" s="78"/>
      <c r="J3" s="78"/>
      <c r="K3" s="78"/>
      <c r="L3" s="78"/>
      <c r="M3" s="78"/>
      <c r="N3" s="78"/>
      <c r="O3" s="78"/>
      <c r="P3" s="78"/>
      <c r="Q3" s="78"/>
    </row>
    <row r="4" spans="1:17" ht="17.25" customHeight="1">
      <c r="B4" s="15"/>
      <c r="C4" s="15"/>
      <c r="D4" s="230" t="s">
        <v>624</v>
      </c>
      <c r="E4" s="230"/>
      <c r="F4" s="230"/>
      <c r="G4" s="230"/>
      <c r="H4" s="230"/>
      <c r="I4" s="230"/>
      <c r="J4" s="230"/>
      <c r="K4" s="15"/>
      <c r="L4" s="15"/>
      <c r="M4" s="15"/>
      <c r="N4" s="15"/>
      <c r="O4" s="15"/>
      <c r="P4" s="15"/>
      <c r="Q4" s="15"/>
    </row>
    <row r="5" spans="1:17" ht="15.75">
      <c r="A5" s="231" t="s">
        <v>1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</row>
    <row r="6" spans="1:17" ht="15.75">
      <c r="A6" s="232"/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</row>
    <row r="7" spans="1:17" ht="15.75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33" t="s">
        <v>2</v>
      </c>
      <c r="M7" s="233"/>
      <c r="N7" s="233"/>
      <c r="O7" s="233"/>
      <c r="P7" s="80">
        <f>+Q72</f>
        <v>4607.2877977598564</v>
      </c>
      <c r="Q7" s="81" t="s">
        <v>3</v>
      </c>
    </row>
    <row r="8" spans="1:17" ht="15.75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267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>
      <c r="A10" s="1"/>
      <c r="B10" s="1"/>
      <c r="C10" s="17" t="s">
        <v>7</v>
      </c>
      <c r="D10" s="81"/>
      <c r="E10" s="145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>
      <c r="A12" s="1"/>
      <c r="B12" s="1"/>
      <c r="C12" s="17" t="s">
        <v>9</v>
      </c>
      <c r="D12" s="81"/>
      <c r="E12" s="17" t="s">
        <v>268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>
      <c r="A14" s="223" t="s">
        <v>10</v>
      </c>
      <c r="B14" s="223" t="s">
        <v>11</v>
      </c>
      <c r="C14" s="223" t="s">
        <v>12</v>
      </c>
      <c r="D14" s="223" t="s">
        <v>46</v>
      </c>
      <c r="E14" s="234" t="s">
        <v>13</v>
      </c>
      <c r="F14" s="234" t="s">
        <v>14</v>
      </c>
      <c r="G14" s="234"/>
      <c r="H14" s="223" t="s">
        <v>15</v>
      </c>
      <c r="I14" s="223" t="s">
        <v>16</v>
      </c>
      <c r="J14" s="223"/>
      <c r="K14" s="223"/>
      <c r="L14" s="223"/>
      <c r="M14" s="223" t="s">
        <v>17</v>
      </c>
      <c r="N14" s="223"/>
      <c r="O14" s="223"/>
      <c r="P14" s="223" t="s">
        <v>18</v>
      </c>
      <c r="Q14" s="223"/>
    </row>
    <row r="15" spans="1:17" ht="45">
      <c r="A15" s="223"/>
      <c r="B15" s="223"/>
      <c r="C15" s="223"/>
      <c r="D15" s="223"/>
      <c r="E15" s="234"/>
      <c r="F15" s="118" t="s">
        <v>19</v>
      </c>
      <c r="G15" s="118" t="s">
        <v>20</v>
      </c>
      <c r="H15" s="223"/>
      <c r="I15" s="118" t="s">
        <v>21</v>
      </c>
      <c r="J15" s="118" t="s">
        <v>22</v>
      </c>
      <c r="K15" s="118" t="s">
        <v>23</v>
      </c>
      <c r="L15" s="118" t="s">
        <v>24</v>
      </c>
      <c r="M15" s="110" t="s">
        <v>25</v>
      </c>
      <c r="N15" s="110" t="s">
        <v>26</v>
      </c>
      <c r="O15" s="110" t="s">
        <v>27</v>
      </c>
      <c r="P15" s="110" t="s">
        <v>28</v>
      </c>
      <c r="Q15" s="110" t="s">
        <v>29</v>
      </c>
    </row>
    <row r="16" spans="1:17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>
      <c r="A17" s="221" t="s">
        <v>624</v>
      </c>
      <c r="B17" s="221"/>
      <c r="C17" s="221"/>
      <c r="D17" s="221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>
      <c r="A18" s="206" t="s">
        <v>477</v>
      </c>
      <c r="B18" s="206"/>
      <c r="C18" s="206"/>
      <c r="D18" s="206"/>
      <c r="E18" s="8"/>
      <c r="F18" s="12"/>
      <c r="G18" s="12"/>
      <c r="H18" s="12"/>
      <c r="I18" s="12"/>
      <c r="J18" s="12"/>
      <c r="K18" s="115"/>
      <c r="L18" s="146"/>
      <c r="M18" s="117"/>
      <c r="N18" s="146"/>
      <c r="O18" s="146"/>
      <c r="P18" s="117"/>
      <c r="Q18" s="117"/>
    </row>
    <row r="19" spans="1:17" ht="21.75" customHeight="1">
      <c r="A19" s="105">
        <v>1</v>
      </c>
      <c r="B19" s="150" t="s">
        <v>164</v>
      </c>
      <c r="C19" s="161" t="s">
        <v>165</v>
      </c>
      <c r="D19" s="9" t="s">
        <v>44</v>
      </c>
      <c r="E19" s="124">
        <v>36</v>
      </c>
      <c r="F19" s="146">
        <v>0</v>
      </c>
      <c r="G19" s="146">
        <v>0</v>
      </c>
      <c r="H19" s="110"/>
      <c r="I19" s="115"/>
      <c r="J19" s="116"/>
      <c r="K19" s="115">
        <f t="shared" ref="K19:K45" si="0">E19*J19</f>
        <v>0</v>
      </c>
      <c r="L19" s="118"/>
      <c r="M19" s="117">
        <f>J19*L19*1.13226</f>
        <v>0</v>
      </c>
      <c r="N19" s="146">
        <f t="shared" ref="N19:N35" si="1">F19*2.43749</f>
        <v>0</v>
      </c>
      <c r="O19" s="146">
        <f t="shared" ref="O19:O35" si="2">G19*3.04857</f>
        <v>0</v>
      </c>
      <c r="P19" s="117">
        <v>0.33</v>
      </c>
      <c r="Q19" s="117">
        <f t="shared" ref="Q19:Q67" si="3">E19*P19</f>
        <v>11.88</v>
      </c>
    </row>
    <row r="20" spans="1:17" ht="60.75">
      <c r="A20" s="105">
        <v>2</v>
      </c>
      <c r="B20" s="108" t="s">
        <v>208</v>
      </c>
      <c r="C20" s="161" t="s">
        <v>482</v>
      </c>
      <c r="D20" s="9" t="s">
        <v>134</v>
      </c>
      <c r="E20" s="122">
        <v>1.55</v>
      </c>
      <c r="F20" s="146">
        <f>82.6/100</f>
        <v>0.82599999999999996</v>
      </c>
      <c r="G20" s="146">
        <f>78.4/100</f>
        <v>0.78400000000000003</v>
      </c>
      <c r="H20" s="110"/>
      <c r="I20" s="115"/>
      <c r="J20" s="116"/>
      <c r="K20" s="115">
        <f t="shared" si="0"/>
        <v>0</v>
      </c>
      <c r="L20" s="146"/>
      <c r="M20" s="117">
        <f t="shared" ref="M20:M25" si="4">J20*L20*1.13226</f>
        <v>0</v>
      </c>
      <c r="N20" s="146">
        <f t="shared" si="1"/>
        <v>2.0133667399999999</v>
      </c>
      <c r="O20" s="146">
        <f t="shared" si="2"/>
        <v>2.3900788799999999</v>
      </c>
      <c r="P20" s="117">
        <f t="shared" ref="P20:P67" si="5">SUM(M20:M20,N20,O20)</f>
        <v>4.4034456199999994</v>
      </c>
      <c r="Q20" s="117">
        <f t="shared" si="3"/>
        <v>6.8253407109999991</v>
      </c>
    </row>
    <row r="21" spans="1:17" ht="45">
      <c r="A21" s="105">
        <v>3</v>
      </c>
      <c r="B21" s="150" t="s">
        <v>158</v>
      </c>
      <c r="C21" s="161" t="s">
        <v>269</v>
      </c>
      <c r="D21" s="9" t="s">
        <v>134</v>
      </c>
      <c r="E21" s="123">
        <v>6.2</v>
      </c>
      <c r="F21" s="143">
        <f>13.3/1000</f>
        <v>1.3300000000000001E-2</v>
      </c>
      <c r="G21" s="146">
        <f>284.29/1000</f>
        <v>0.28429000000000004</v>
      </c>
      <c r="H21" s="110"/>
      <c r="I21" s="115"/>
      <c r="J21" s="116"/>
      <c r="K21" s="115">
        <f t="shared" si="0"/>
        <v>0</v>
      </c>
      <c r="L21" s="146"/>
      <c r="M21" s="117">
        <f t="shared" si="4"/>
        <v>0</v>
      </c>
      <c r="N21" s="146">
        <f t="shared" si="1"/>
        <v>3.2418617000000004E-2</v>
      </c>
      <c r="O21" s="146">
        <f t="shared" si="2"/>
        <v>0.86667796530000007</v>
      </c>
      <c r="P21" s="117">
        <f t="shared" si="5"/>
        <v>0.89909658230000011</v>
      </c>
      <c r="Q21" s="117">
        <f t="shared" si="3"/>
        <v>5.5743988102600008</v>
      </c>
    </row>
    <row r="22" spans="1:17" ht="30">
      <c r="A22" s="105">
        <v>4</v>
      </c>
      <c r="B22" s="150" t="s">
        <v>227</v>
      </c>
      <c r="C22" s="161" t="s">
        <v>270</v>
      </c>
      <c r="D22" s="9" t="s">
        <v>113</v>
      </c>
      <c r="E22" s="122">
        <v>11.78</v>
      </c>
      <c r="F22" s="146">
        <v>0</v>
      </c>
      <c r="G22" s="146">
        <v>0.39</v>
      </c>
      <c r="H22" s="110"/>
      <c r="I22" s="115"/>
      <c r="J22" s="116"/>
      <c r="K22" s="115">
        <f t="shared" si="0"/>
        <v>0</v>
      </c>
      <c r="L22" s="146"/>
      <c r="M22" s="117">
        <f t="shared" si="4"/>
        <v>0</v>
      </c>
      <c r="N22" s="146">
        <f t="shared" si="1"/>
        <v>0</v>
      </c>
      <c r="O22" s="146">
        <f t="shared" si="2"/>
        <v>1.1889422999999999</v>
      </c>
      <c r="P22" s="117">
        <f t="shared" si="5"/>
        <v>1.1889422999999999</v>
      </c>
      <c r="Q22" s="117">
        <f t="shared" si="3"/>
        <v>14.005740293999999</v>
      </c>
    </row>
    <row r="23" spans="1:17" ht="45">
      <c r="A23" s="105">
        <v>5</v>
      </c>
      <c r="B23" s="150" t="s">
        <v>158</v>
      </c>
      <c r="C23" s="161" t="s">
        <v>351</v>
      </c>
      <c r="D23" s="9" t="s">
        <v>134</v>
      </c>
      <c r="E23" s="124">
        <v>34</v>
      </c>
      <c r="F23" s="143">
        <f>13.3/1000</f>
        <v>1.3300000000000001E-2</v>
      </c>
      <c r="G23" s="146">
        <f>284.29/1000</f>
        <v>0.28429000000000004</v>
      </c>
      <c r="H23" s="110"/>
      <c r="I23" s="115"/>
      <c r="J23" s="116"/>
      <c r="K23" s="115">
        <f t="shared" si="0"/>
        <v>0</v>
      </c>
      <c r="L23" s="146"/>
      <c r="M23" s="117">
        <f t="shared" si="4"/>
        <v>0</v>
      </c>
      <c r="N23" s="146">
        <f t="shared" si="1"/>
        <v>3.2418617000000004E-2</v>
      </c>
      <c r="O23" s="146">
        <f t="shared" si="2"/>
        <v>0.86667796530000007</v>
      </c>
      <c r="P23" s="117">
        <f t="shared" si="5"/>
        <v>0.89909658230000011</v>
      </c>
      <c r="Q23" s="117">
        <f t="shared" si="3"/>
        <v>30.569283798200004</v>
      </c>
    </row>
    <row r="24" spans="1:17" ht="45">
      <c r="A24" s="105">
        <v>6</v>
      </c>
      <c r="B24" s="142" t="s">
        <v>271</v>
      </c>
      <c r="C24" s="161" t="s">
        <v>350</v>
      </c>
      <c r="D24" s="9" t="s">
        <v>272</v>
      </c>
      <c r="E24" s="124">
        <v>326</v>
      </c>
      <c r="F24" s="143">
        <f>10.6/1000</f>
        <v>1.06E-2</v>
      </c>
      <c r="G24" s="143">
        <f>224.4/1000</f>
        <v>0.22440000000000002</v>
      </c>
      <c r="H24" s="110"/>
      <c r="I24" s="115"/>
      <c r="J24" s="116"/>
      <c r="K24" s="115">
        <f t="shared" si="0"/>
        <v>0</v>
      </c>
      <c r="L24" s="118"/>
      <c r="M24" s="117">
        <f t="shared" si="4"/>
        <v>0</v>
      </c>
      <c r="N24" s="146">
        <f t="shared" si="1"/>
        <v>2.5837394E-2</v>
      </c>
      <c r="O24" s="146">
        <f t="shared" si="2"/>
        <v>0.68409910799999996</v>
      </c>
      <c r="P24" s="117">
        <f t="shared" si="5"/>
        <v>0.70993650199999991</v>
      </c>
      <c r="Q24" s="117">
        <f t="shared" si="3"/>
        <v>231.43929965199996</v>
      </c>
    </row>
    <row r="25" spans="1:17" ht="30">
      <c r="A25" s="105">
        <v>7</v>
      </c>
      <c r="B25" s="142" t="s">
        <v>273</v>
      </c>
      <c r="C25" s="161" t="s">
        <v>349</v>
      </c>
      <c r="D25" s="9" t="s">
        <v>134</v>
      </c>
      <c r="E25" s="124">
        <v>40</v>
      </c>
      <c r="F25" s="146">
        <v>1.94</v>
      </c>
      <c r="G25" s="146">
        <v>0</v>
      </c>
      <c r="H25" s="110"/>
      <c r="I25" s="115"/>
      <c r="J25" s="116"/>
      <c r="K25" s="115">
        <f t="shared" si="0"/>
        <v>0</v>
      </c>
      <c r="L25" s="146"/>
      <c r="M25" s="117">
        <f t="shared" si="4"/>
        <v>0</v>
      </c>
      <c r="N25" s="146">
        <f t="shared" si="1"/>
        <v>4.7287305999999996</v>
      </c>
      <c r="O25" s="146">
        <f t="shared" si="2"/>
        <v>0</v>
      </c>
      <c r="P25" s="117">
        <f t="shared" si="5"/>
        <v>4.7287305999999996</v>
      </c>
      <c r="Q25" s="117">
        <f t="shared" si="3"/>
        <v>189.14922399999998</v>
      </c>
    </row>
    <row r="26" spans="1:17" ht="30">
      <c r="A26" s="105">
        <v>8</v>
      </c>
      <c r="B26" s="150" t="s">
        <v>228</v>
      </c>
      <c r="C26" s="161" t="s">
        <v>276</v>
      </c>
      <c r="D26" s="9" t="s">
        <v>182</v>
      </c>
      <c r="E26" s="124">
        <v>68</v>
      </c>
      <c r="F26" s="146">
        <v>0</v>
      </c>
      <c r="G26" s="146">
        <v>0.39</v>
      </c>
      <c r="H26" s="110"/>
      <c r="I26" s="115"/>
      <c r="J26" s="116"/>
      <c r="K26" s="115">
        <f t="shared" si="0"/>
        <v>0</v>
      </c>
      <c r="L26" s="146"/>
      <c r="M26" s="117">
        <f>J26*L26*1.13226</f>
        <v>0</v>
      </c>
      <c r="N26" s="146">
        <f t="shared" si="1"/>
        <v>0</v>
      </c>
      <c r="O26" s="146">
        <f t="shared" si="2"/>
        <v>1.1889422999999999</v>
      </c>
      <c r="P26" s="117">
        <f t="shared" si="5"/>
        <v>1.1889422999999999</v>
      </c>
      <c r="Q26" s="117">
        <f t="shared" si="3"/>
        <v>80.848076399999997</v>
      </c>
    </row>
    <row r="27" spans="1:17" ht="45">
      <c r="A27" s="105">
        <v>9</v>
      </c>
      <c r="B27" s="119" t="s">
        <v>277</v>
      </c>
      <c r="C27" s="161" t="s">
        <v>348</v>
      </c>
      <c r="D27" s="9" t="s">
        <v>134</v>
      </c>
      <c r="E27" s="124">
        <v>102</v>
      </c>
      <c r="F27" s="143">
        <f>17.5/1000</f>
        <v>1.7500000000000002E-2</v>
      </c>
      <c r="G27" s="146">
        <f>375.02/1000</f>
        <v>0.37501999999999996</v>
      </c>
      <c r="H27" s="110"/>
      <c r="I27" s="115"/>
      <c r="J27" s="116"/>
      <c r="K27" s="115">
        <f t="shared" si="0"/>
        <v>0</v>
      </c>
      <c r="L27" s="118"/>
      <c r="M27" s="117">
        <f t="shared" ref="M27:M40" si="6">J27*L27*1.13226</f>
        <v>0</v>
      </c>
      <c r="N27" s="146">
        <f t="shared" si="1"/>
        <v>4.2656075000000002E-2</v>
      </c>
      <c r="O27" s="146">
        <f t="shared" si="2"/>
        <v>1.1432747213999999</v>
      </c>
      <c r="P27" s="117">
        <f t="shared" si="5"/>
        <v>1.1859307963999999</v>
      </c>
      <c r="Q27" s="117">
        <f t="shared" si="3"/>
        <v>120.96494123279999</v>
      </c>
    </row>
    <row r="28" spans="1:17" ht="30">
      <c r="A28" s="105">
        <v>10</v>
      </c>
      <c r="B28" s="20" t="s">
        <v>278</v>
      </c>
      <c r="C28" s="161" t="s">
        <v>279</v>
      </c>
      <c r="D28" s="9" t="s">
        <v>272</v>
      </c>
      <c r="E28" s="124">
        <v>11</v>
      </c>
      <c r="F28" s="146">
        <f>474/100</f>
        <v>4.74</v>
      </c>
      <c r="G28" s="146">
        <v>0</v>
      </c>
      <c r="H28" s="110"/>
      <c r="I28" s="115"/>
      <c r="J28" s="116"/>
      <c r="K28" s="115">
        <f t="shared" si="0"/>
        <v>0</v>
      </c>
      <c r="L28" s="118"/>
      <c r="M28" s="117">
        <f t="shared" si="6"/>
        <v>0</v>
      </c>
      <c r="N28" s="146">
        <f t="shared" si="1"/>
        <v>11.553702599999999</v>
      </c>
      <c r="O28" s="146">
        <f t="shared" si="2"/>
        <v>0</v>
      </c>
      <c r="P28" s="117">
        <f t="shared" si="5"/>
        <v>11.553702599999999</v>
      </c>
      <c r="Q28" s="117">
        <f t="shared" si="3"/>
        <v>127.09072859999999</v>
      </c>
    </row>
    <row r="29" spans="1:17" ht="30">
      <c r="A29" s="105">
        <v>11</v>
      </c>
      <c r="B29" s="20" t="s">
        <v>282</v>
      </c>
      <c r="C29" s="161" t="s">
        <v>281</v>
      </c>
      <c r="D29" s="9" t="s">
        <v>134</v>
      </c>
      <c r="E29" s="124">
        <v>11</v>
      </c>
      <c r="F29" s="143">
        <f>13.3/1000</f>
        <v>1.3300000000000001E-2</v>
      </c>
      <c r="G29" s="146">
        <f>284.29/1000</f>
        <v>0.28429000000000004</v>
      </c>
      <c r="H29" s="110"/>
      <c r="I29" s="115"/>
      <c r="J29" s="116"/>
      <c r="K29" s="115">
        <f t="shared" si="0"/>
        <v>0</v>
      </c>
      <c r="L29" s="118"/>
      <c r="M29" s="117">
        <f t="shared" si="6"/>
        <v>0</v>
      </c>
      <c r="N29" s="146">
        <f t="shared" si="1"/>
        <v>3.2418617000000004E-2</v>
      </c>
      <c r="O29" s="146">
        <f t="shared" si="2"/>
        <v>0.86667796530000007</v>
      </c>
      <c r="P29" s="117">
        <f t="shared" si="5"/>
        <v>0.89909658230000011</v>
      </c>
      <c r="Q29" s="117">
        <f t="shared" si="3"/>
        <v>9.8900624053000019</v>
      </c>
    </row>
    <row r="30" spans="1:17" ht="30">
      <c r="A30" s="105">
        <v>12</v>
      </c>
      <c r="B30" s="20" t="s">
        <v>280</v>
      </c>
      <c r="C30" s="161" t="s">
        <v>276</v>
      </c>
      <c r="D30" s="9" t="s">
        <v>182</v>
      </c>
      <c r="E30" s="123">
        <v>259.89999999999998</v>
      </c>
      <c r="F30" s="146">
        <v>0</v>
      </c>
      <c r="G30" s="146">
        <v>0.39</v>
      </c>
      <c r="H30" s="110"/>
      <c r="I30" s="115"/>
      <c r="J30" s="116"/>
      <c r="K30" s="115">
        <f t="shared" si="0"/>
        <v>0</v>
      </c>
      <c r="L30" s="118"/>
      <c r="M30" s="117">
        <f t="shared" si="6"/>
        <v>0</v>
      </c>
      <c r="N30" s="146">
        <f t="shared" si="1"/>
        <v>0</v>
      </c>
      <c r="O30" s="146">
        <f t="shared" si="2"/>
        <v>1.1889422999999999</v>
      </c>
      <c r="P30" s="117">
        <f t="shared" si="5"/>
        <v>1.1889422999999999</v>
      </c>
      <c r="Q30" s="117">
        <f t="shared" si="3"/>
        <v>309.00610376999992</v>
      </c>
    </row>
    <row r="31" spans="1:17" ht="45">
      <c r="A31" s="105">
        <v>13</v>
      </c>
      <c r="B31" s="20" t="s">
        <v>283</v>
      </c>
      <c r="C31" s="161" t="s">
        <v>353</v>
      </c>
      <c r="D31" s="9" t="s">
        <v>134</v>
      </c>
      <c r="E31" s="165">
        <v>27</v>
      </c>
      <c r="F31" s="146">
        <f>1.94*1.2</f>
        <v>2.3279999999999998</v>
      </c>
      <c r="G31" s="146">
        <v>0</v>
      </c>
      <c r="H31" s="110"/>
      <c r="I31" s="115"/>
      <c r="J31" s="116"/>
      <c r="K31" s="115">
        <f t="shared" si="0"/>
        <v>0</v>
      </c>
      <c r="L31" s="146"/>
      <c r="M31" s="117">
        <f t="shared" si="6"/>
        <v>0</v>
      </c>
      <c r="N31" s="146">
        <f t="shared" si="1"/>
        <v>5.6744767199999995</v>
      </c>
      <c r="O31" s="146">
        <f t="shared" si="2"/>
        <v>0</v>
      </c>
      <c r="P31" s="117">
        <f t="shared" si="5"/>
        <v>5.6744767199999995</v>
      </c>
      <c r="Q31" s="117">
        <f t="shared" si="3"/>
        <v>153.21087143999998</v>
      </c>
    </row>
    <row r="32" spans="1:17" ht="30">
      <c r="A32" s="105">
        <v>14</v>
      </c>
      <c r="B32" s="20" t="s">
        <v>33</v>
      </c>
      <c r="C32" s="161" t="s">
        <v>148</v>
      </c>
      <c r="D32" s="9" t="s">
        <v>45</v>
      </c>
      <c r="E32" s="165">
        <v>27</v>
      </c>
      <c r="F32" s="146">
        <v>0.89</v>
      </c>
      <c r="G32" s="146">
        <v>0</v>
      </c>
      <c r="H32" s="20" t="s">
        <v>34</v>
      </c>
      <c r="I32" s="20" t="s">
        <v>45</v>
      </c>
      <c r="J32" s="123">
        <v>1.1000000000000001</v>
      </c>
      <c r="K32" s="115">
        <f t="shared" si="0"/>
        <v>29.700000000000003</v>
      </c>
      <c r="L32" s="146">
        <v>3</v>
      </c>
      <c r="M32" s="117">
        <f t="shared" si="6"/>
        <v>3.7364580000000003</v>
      </c>
      <c r="N32" s="146">
        <f t="shared" si="1"/>
        <v>2.1693661</v>
      </c>
      <c r="O32" s="146">
        <f t="shared" si="2"/>
        <v>0</v>
      </c>
      <c r="P32" s="117">
        <f t="shared" si="5"/>
        <v>5.9058241000000002</v>
      </c>
      <c r="Q32" s="117">
        <f t="shared" si="3"/>
        <v>159.4572507</v>
      </c>
    </row>
    <row r="33" spans="1:17" ht="30">
      <c r="A33" s="105">
        <v>15</v>
      </c>
      <c r="B33" s="142" t="s">
        <v>284</v>
      </c>
      <c r="C33" s="163" t="s">
        <v>285</v>
      </c>
      <c r="D33" s="9" t="s">
        <v>134</v>
      </c>
      <c r="E33" s="175">
        <v>87</v>
      </c>
      <c r="F33" s="146">
        <v>0.89</v>
      </c>
      <c r="G33" s="146">
        <v>0</v>
      </c>
      <c r="H33" s="20" t="s">
        <v>34</v>
      </c>
      <c r="I33" s="20" t="s">
        <v>45</v>
      </c>
      <c r="J33" s="123">
        <v>1.1000000000000001</v>
      </c>
      <c r="K33" s="136">
        <f t="shared" si="0"/>
        <v>95.7</v>
      </c>
      <c r="L33" s="146">
        <v>3</v>
      </c>
      <c r="M33" s="117">
        <f t="shared" si="6"/>
        <v>3.7364580000000003</v>
      </c>
      <c r="N33" s="146">
        <f t="shared" si="1"/>
        <v>2.1693661</v>
      </c>
      <c r="O33" s="146">
        <f t="shared" si="2"/>
        <v>0</v>
      </c>
      <c r="P33" s="117">
        <f t="shared" si="5"/>
        <v>5.9058241000000002</v>
      </c>
      <c r="Q33" s="117">
        <f t="shared" si="3"/>
        <v>513.80669669999997</v>
      </c>
    </row>
    <row r="34" spans="1:17" ht="30">
      <c r="A34" s="105">
        <v>16</v>
      </c>
      <c r="B34" s="119" t="s">
        <v>99</v>
      </c>
      <c r="C34" s="161" t="s">
        <v>597</v>
      </c>
      <c r="D34" s="9" t="s">
        <v>134</v>
      </c>
      <c r="E34" s="165">
        <v>26</v>
      </c>
      <c r="F34" s="146">
        <f>7.4/100</f>
        <v>7.400000000000001E-2</v>
      </c>
      <c r="G34" s="146">
        <f>25/1000+4.2/100</f>
        <v>6.7000000000000004E-2</v>
      </c>
      <c r="H34" s="20" t="s">
        <v>34</v>
      </c>
      <c r="I34" s="20" t="s">
        <v>45</v>
      </c>
      <c r="J34" s="123">
        <v>1.1000000000000001</v>
      </c>
      <c r="K34" s="115">
        <f t="shared" si="0"/>
        <v>28.6</v>
      </c>
      <c r="L34" s="146">
        <v>3</v>
      </c>
      <c r="M34" s="117">
        <f t="shared" si="6"/>
        <v>3.7364580000000003</v>
      </c>
      <c r="N34" s="146">
        <f t="shared" si="1"/>
        <v>0.18037426000000001</v>
      </c>
      <c r="O34" s="146">
        <f t="shared" si="2"/>
        <v>0.20425419</v>
      </c>
      <c r="P34" s="117">
        <f t="shared" si="5"/>
        <v>4.1210864500000008</v>
      </c>
      <c r="Q34" s="117">
        <f t="shared" si="3"/>
        <v>107.14824770000003</v>
      </c>
    </row>
    <row r="35" spans="1:17" ht="45">
      <c r="A35" s="105">
        <v>17</v>
      </c>
      <c r="B35" s="119" t="s">
        <v>99</v>
      </c>
      <c r="C35" s="166" t="s">
        <v>286</v>
      </c>
      <c r="D35" s="106" t="s">
        <v>134</v>
      </c>
      <c r="E35" s="164">
        <v>366</v>
      </c>
      <c r="F35" s="146">
        <f>7.4/100</f>
        <v>7.400000000000001E-2</v>
      </c>
      <c r="G35" s="146">
        <f>25/1000+4.2/100</f>
        <v>6.7000000000000004E-2</v>
      </c>
      <c r="H35" s="20"/>
      <c r="I35" s="20"/>
      <c r="J35" s="123"/>
      <c r="K35" s="115">
        <f t="shared" si="0"/>
        <v>0</v>
      </c>
      <c r="L35" s="118"/>
      <c r="M35" s="117">
        <f t="shared" si="6"/>
        <v>0</v>
      </c>
      <c r="N35" s="146">
        <f t="shared" si="1"/>
        <v>0.18037426000000001</v>
      </c>
      <c r="O35" s="146">
        <f t="shared" si="2"/>
        <v>0.20425419</v>
      </c>
      <c r="P35" s="117">
        <f t="shared" si="5"/>
        <v>0.38462845000000001</v>
      </c>
      <c r="Q35" s="117">
        <f t="shared" si="3"/>
        <v>140.77401270000001</v>
      </c>
    </row>
    <row r="36" spans="1:17" ht="15.75">
      <c r="A36" s="215">
        <v>18</v>
      </c>
      <c r="B36" s="207" t="s">
        <v>166</v>
      </c>
      <c r="C36" s="235" t="s">
        <v>167</v>
      </c>
      <c r="D36" s="237" t="s">
        <v>116</v>
      </c>
      <c r="E36" s="246">
        <v>31</v>
      </c>
      <c r="F36" s="240">
        <f>1.74/100</f>
        <v>1.7399999999999999E-2</v>
      </c>
      <c r="G36" s="240">
        <f>11.06/100</f>
        <v>0.1106</v>
      </c>
      <c r="H36" s="110" t="s">
        <v>168</v>
      </c>
      <c r="I36" s="115" t="s">
        <v>45</v>
      </c>
      <c r="J36" s="146">
        <f>18.9/100</f>
        <v>0.18899999999999997</v>
      </c>
      <c r="K36" s="115">
        <f t="shared" si="0"/>
        <v>5.8589999999999991</v>
      </c>
      <c r="L36" s="146">
        <v>4</v>
      </c>
      <c r="M36" s="117">
        <f t="shared" si="6"/>
        <v>0.8559885599999999</v>
      </c>
      <c r="N36" s="204">
        <f>F36*2.43749</f>
        <v>4.2412325999999993E-2</v>
      </c>
      <c r="O36" s="204">
        <f>G36*3.04857</f>
        <v>0.337171842</v>
      </c>
      <c r="P36" s="204">
        <f>SUM(M36:M38,N36,O36)</f>
        <v>1.3103018879999999</v>
      </c>
      <c r="Q36" s="204">
        <f t="shared" si="3"/>
        <v>40.619358527999999</v>
      </c>
    </row>
    <row r="37" spans="1:17" ht="15.75">
      <c r="A37" s="239"/>
      <c r="B37" s="207"/>
      <c r="C37" s="245"/>
      <c r="D37" s="244"/>
      <c r="E37" s="248"/>
      <c r="F37" s="240"/>
      <c r="G37" s="240"/>
      <c r="H37" s="110" t="s">
        <v>169</v>
      </c>
      <c r="I37" s="115" t="s">
        <v>45</v>
      </c>
      <c r="J37" s="146">
        <f>15/1000</f>
        <v>1.4999999999999999E-2</v>
      </c>
      <c r="K37" s="115">
        <f>E36*J37</f>
        <v>0.46499999999999997</v>
      </c>
      <c r="L37" s="146">
        <v>4</v>
      </c>
      <c r="M37" s="117">
        <f t="shared" si="6"/>
        <v>6.7935599999999999E-2</v>
      </c>
      <c r="N37" s="222"/>
      <c r="O37" s="222"/>
      <c r="P37" s="222"/>
      <c r="Q37" s="222"/>
    </row>
    <row r="38" spans="1:17" ht="15.75">
      <c r="A38" s="216"/>
      <c r="B38" s="207"/>
      <c r="C38" s="236"/>
      <c r="D38" s="238"/>
      <c r="E38" s="247"/>
      <c r="F38" s="240"/>
      <c r="G38" s="240"/>
      <c r="H38" s="110" t="s">
        <v>127</v>
      </c>
      <c r="I38" s="115" t="s">
        <v>45</v>
      </c>
      <c r="J38" s="146">
        <v>0.03</v>
      </c>
      <c r="K38" s="115">
        <f>E36*J38</f>
        <v>0.92999999999999994</v>
      </c>
      <c r="L38" s="146">
        <v>0.2</v>
      </c>
      <c r="M38" s="117">
        <f t="shared" si="6"/>
        <v>6.7935600000000006E-3</v>
      </c>
      <c r="N38" s="205"/>
      <c r="O38" s="205"/>
      <c r="P38" s="205"/>
      <c r="Q38" s="205"/>
    </row>
    <row r="39" spans="1:17" ht="45">
      <c r="A39" s="105">
        <v>19</v>
      </c>
      <c r="B39" s="110" t="s">
        <v>170</v>
      </c>
      <c r="C39" s="161" t="s">
        <v>171</v>
      </c>
      <c r="D39" s="9" t="s">
        <v>116</v>
      </c>
      <c r="E39" s="165">
        <v>31</v>
      </c>
      <c r="F39" s="125">
        <f>2.092/100</f>
        <v>2.0920000000000001E-2</v>
      </c>
      <c r="G39" s="125">
        <f>4.74/100</f>
        <v>4.7400000000000005E-2</v>
      </c>
      <c r="H39" s="20" t="s">
        <v>172</v>
      </c>
      <c r="I39" s="20" t="s">
        <v>113</v>
      </c>
      <c r="J39" s="133">
        <f>93.1/1000+11.6*0.004</f>
        <v>0.13949999999999999</v>
      </c>
      <c r="K39" s="115">
        <f t="shared" ref="K39:K40" si="7">E39*J39</f>
        <v>4.3244999999999996</v>
      </c>
      <c r="L39" s="146">
        <v>26</v>
      </c>
      <c r="M39" s="117">
        <f t="shared" si="6"/>
        <v>4.10670702</v>
      </c>
      <c r="N39" s="146">
        <f t="shared" ref="N39:N40" si="8">F39*2.43749</f>
        <v>5.0992290799999999E-2</v>
      </c>
      <c r="O39" s="146">
        <f t="shared" ref="O39:O40" si="9">G39*3.04857</f>
        <v>0.14450221800000002</v>
      </c>
      <c r="P39" s="117">
        <f t="shared" si="5"/>
        <v>4.3022015288000004</v>
      </c>
      <c r="Q39" s="117">
        <f t="shared" si="3"/>
        <v>133.36824739280001</v>
      </c>
    </row>
    <row r="40" spans="1:17" ht="30">
      <c r="A40" s="105">
        <v>20</v>
      </c>
      <c r="B40" s="20" t="s">
        <v>173</v>
      </c>
      <c r="C40" s="161" t="s">
        <v>174</v>
      </c>
      <c r="D40" s="9" t="s">
        <v>116</v>
      </c>
      <c r="E40" s="165">
        <v>31</v>
      </c>
      <c r="F40" s="125">
        <f>2.08/100</f>
        <v>2.0799999999999999E-2</v>
      </c>
      <c r="G40" s="125">
        <f>4.74/100</f>
        <v>4.7400000000000005E-2</v>
      </c>
      <c r="H40" s="20" t="s">
        <v>175</v>
      </c>
      <c r="I40" s="20" t="s">
        <v>113</v>
      </c>
      <c r="J40" s="133">
        <f>97.4/1000</f>
        <v>9.74E-2</v>
      </c>
      <c r="K40" s="115">
        <f t="shared" si="7"/>
        <v>3.0194000000000001</v>
      </c>
      <c r="L40" s="146">
        <v>27</v>
      </c>
      <c r="M40" s="117">
        <f t="shared" si="6"/>
        <v>2.9776173479999999</v>
      </c>
      <c r="N40" s="146">
        <f t="shared" si="8"/>
        <v>5.0699791999999994E-2</v>
      </c>
      <c r="O40" s="146">
        <f t="shared" si="9"/>
        <v>0.14450221800000002</v>
      </c>
      <c r="P40" s="117">
        <f t="shared" si="5"/>
        <v>3.1728193579999999</v>
      </c>
      <c r="Q40" s="117">
        <f t="shared" si="3"/>
        <v>98.357400097999999</v>
      </c>
    </row>
    <row r="41" spans="1:17">
      <c r="A41" s="206" t="s">
        <v>478</v>
      </c>
      <c r="B41" s="206"/>
      <c r="C41" s="206"/>
      <c r="D41" s="206"/>
      <c r="E41" s="112"/>
      <c r="F41" s="146"/>
      <c r="G41" s="146"/>
      <c r="H41" s="110"/>
      <c r="I41" s="115"/>
      <c r="J41" s="116"/>
      <c r="K41" s="115"/>
      <c r="L41" s="146"/>
      <c r="M41" s="117"/>
      <c r="N41" s="146"/>
      <c r="O41" s="146"/>
      <c r="P41" s="117"/>
      <c r="Q41" s="117"/>
    </row>
    <row r="42" spans="1:17" ht="45">
      <c r="A42" s="105">
        <v>1</v>
      </c>
      <c r="B42" s="108" t="s">
        <v>36</v>
      </c>
      <c r="C42" s="161" t="s">
        <v>483</v>
      </c>
      <c r="D42" s="9" t="s">
        <v>30</v>
      </c>
      <c r="E42" s="112">
        <v>373</v>
      </c>
      <c r="F42" s="146">
        <v>7.0000000000000007E-2</v>
      </c>
      <c r="G42" s="146">
        <v>7.0000000000000007E-2</v>
      </c>
      <c r="H42" s="110" t="s">
        <v>35</v>
      </c>
      <c r="I42" s="110" t="s">
        <v>30</v>
      </c>
      <c r="J42" s="116">
        <v>1.01</v>
      </c>
      <c r="K42" s="115">
        <f t="shared" si="0"/>
        <v>376.73</v>
      </c>
      <c r="L42" s="146">
        <v>1.1000000000000001</v>
      </c>
      <c r="M42" s="117">
        <f t="shared" ref="M42:M54" si="10">J42*L42*1.13226</f>
        <v>1.2579408600000004</v>
      </c>
      <c r="N42" s="146">
        <f t="shared" ref="N42:N45" si="11">F42*2.43749</f>
        <v>0.17062430000000001</v>
      </c>
      <c r="O42" s="146">
        <f t="shared" ref="O42:O45" si="12">G42*3.04857</f>
        <v>0.2133999</v>
      </c>
      <c r="P42" s="117">
        <f t="shared" si="5"/>
        <v>1.6419650600000004</v>
      </c>
      <c r="Q42" s="117">
        <f t="shared" si="3"/>
        <v>612.45296738000013</v>
      </c>
    </row>
    <row r="43" spans="1:17" ht="30">
      <c r="A43" s="105">
        <v>2</v>
      </c>
      <c r="B43" s="142" t="s">
        <v>118</v>
      </c>
      <c r="C43" s="163" t="s">
        <v>292</v>
      </c>
      <c r="D43" s="9" t="s">
        <v>44</v>
      </c>
      <c r="E43" s="112">
        <v>373</v>
      </c>
      <c r="F43" s="146">
        <v>0</v>
      </c>
      <c r="G43" s="146">
        <v>0</v>
      </c>
      <c r="H43" s="110" t="s">
        <v>293</v>
      </c>
      <c r="I43" s="110" t="s">
        <v>30</v>
      </c>
      <c r="J43" s="116">
        <v>1</v>
      </c>
      <c r="K43" s="136">
        <f t="shared" si="0"/>
        <v>373</v>
      </c>
      <c r="L43" s="146">
        <v>0.1</v>
      </c>
      <c r="M43" s="117">
        <f t="shared" si="10"/>
        <v>0.11322600000000001</v>
      </c>
      <c r="N43" s="146">
        <f t="shared" si="11"/>
        <v>0</v>
      </c>
      <c r="O43" s="146">
        <f t="shared" si="12"/>
        <v>0</v>
      </c>
      <c r="P43" s="117">
        <f t="shared" si="5"/>
        <v>0.11322600000000001</v>
      </c>
      <c r="Q43" s="117">
        <f t="shared" si="3"/>
        <v>42.233298000000005</v>
      </c>
    </row>
    <row r="44" spans="1:17" ht="35.25" customHeight="1">
      <c r="A44" s="105">
        <v>3</v>
      </c>
      <c r="B44" s="108" t="s">
        <v>37</v>
      </c>
      <c r="C44" s="161" t="s">
        <v>484</v>
      </c>
      <c r="D44" s="9" t="s">
        <v>31</v>
      </c>
      <c r="E44" s="172">
        <v>2</v>
      </c>
      <c r="F44" s="146">
        <f t="shared" ref="F44" si="13">2.31/10</f>
        <v>0.23100000000000001</v>
      </c>
      <c r="G44" s="146">
        <f t="shared" ref="G44" si="14">1.51/10</f>
        <v>0.151</v>
      </c>
      <c r="H44" s="110" t="s">
        <v>233</v>
      </c>
      <c r="I44" s="115" t="s">
        <v>31</v>
      </c>
      <c r="J44" s="118">
        <v>1</v>
      </c>
      <c r="K44" s="115">
        <f t="shared" ref="K44" si="15">E44*J44</f>
        <v>2</v>
      </c>
      <c r="L44" s="146">
        <v>8.33</v>
      </c>
      <c r="M44" s="117">
        <f t="shared" ref="M44" si="16">J44*L44*1.13226</f>
        <v>9.4317258000000006</v>
      </c>
      <c r="N44" s="146">
        <f t="shared" ref="N44" si="17">F44*2.43749</f>
        <v>0.56306018999999996</v>
      </c>
      <c r="O44" s="146">
        <f t="shared" ref="O44" si="18">G44*3.04857</f>
        <v>0.46033406999999993</v>
      </c>
      <c r="P44" s="117">
        <f t="shared" ref="P44" si="19">SUM(M44:M44,N44,O44)</f>
        <v>10.45512006</v>
      </c>
      <c r="Q44" s="117">
        <f t="shared" ref="Q44" si="20">E44*P44</f>
        <v>20.910240120000001</v>
      </c>
    </row>
    <row r="45" spans="1:17" ht="37.5" customHeight="1">
      <c r="A45" s="105">
        <v>4</v>
      </c>
      <c r="B45" s="138" t="s">
        <v>124</v>
      </c>
      <c r="C45" s="161" t="s">
        <v>485</v>
      </c>
      <c r="D45" s="9" t="s">
        <v>31</v>
      </c>
      <c r="E45" s="172">
        <v>1</v>
      </c>
      <c r="F45" s="116">
        <v>1.31</v>
      </c>
      <c r="G45" s="146">
        <v>0.09</v>
      </c>
      <c r="H45" s="110" t="s">
        <v>203</v>
      </c>
      <c r="I45" s="115" t="s">
        <v>31</v>
      </c>
      <c r="J45" s="118">
        <v>1</v>
      </c>
      <c r="K45" s="115">
        <f t="shared" si="0"/>
        <v>1</v>
      </c>
      <c r="L45" s="146">
        <v>24</v>
      </c>
      <c r="M45" s="117">
        <f t="shared" si="10"/>
        <v>27.174240000000001</v>
      </c>
      <c r="N45" s="146">
        <f t="shared" si="11"/>
        <v>3.1931118999999999</v>
      </c>
      <c r="O45" s="146">
        <f t="shared" si="12"/>
        <v>0.27437129999999998</v>
      </c>
      <c r="P45" s="117">
        <f t="shared" si="5"/>
        <v>30.641723200000001</v>
      </c>
      <c r="Q45" s="117">
        <f t="shared" si="3"/>
        <v>30.641723200000001</v>
      </c>
    </row>
    <row r="46" spans="1:17" ht="35.25" customHeight="1">
      <c r="A46" s="215">
        <v>5</v>
      </c>
      <c r="B46" s="217" t="s">
        <v>37</v>
      </c>
      <c r="C46" s="235" t="s">
        <v>486</v>
      </c>
      <c r="D46" s="237" t="s">
        <v>31</v>
      </c>
      <c r="E46" s="253">
        <v>2</v>
      </c>
      <c r="F46" s="204">
        <f t="shared" ref="F46" si="21">2.31/10</f>
        <v>0.23100000000000001</v>
      </c>
      <c r="G46" s="204">
        <f t="shared" ref="G46" si="22">1.51/10</f>
        <v>0.151</v>
      </c>
      <c r="H46" s="110" t="s">
        <v>487</v>
      </c>
      <c r="I46" s="115" t="s">
        <v>31</v>
      </c>
      <c r="J46" s="118">
        <v>1</v>
      </c>
      <c r="K46" s="115">
        <f t="shared" ref="K46:K47" si="23">E46*J46</f>
        <v>2</v>
      </c>
      <c r="L46" s="146">
        <v>1.1000000000000001</v>
      </c>
      <c r="M46" s="117">
        <f t="shared" ref="M46:M47" si="24">J46*L46*1.13226</f>
        <v>1.2454860000000001</v>
      </c>
      <c r="N46" s="204">
        <f t="shared" ref="N46" si="25">F46*2.43749</f>
        <v>0.56306018999999996</v>
      </c>
      <c r="O46" s="204">
        <f t="shared" ref="O46" si="26">G46*3.04857</f>
        <v>0.46033406999999993</v>
      </c>
      <c r="P46" s="251">
        <f>SUM(M46:M47,N46,O46)</f>
        <v>5.6656602600000001</v>
      </c>
      <c r="Q46" s="251">
        <f t="shared" ref="Q46" si="27">E46*P46</f>
        <v>11.33132052</v>
      </c>
    </row>
    <row r="47" spans="1:17" ht="35.25" customHeight="1">
      <c r="A47" s="216"/>
      <c r="B47" s="218"/>
      <c r="C47" s="236"/>
      <c r="D47" s="238"/>
      <c r="E47" s="254"/>
      <c r="F47" s="205"/>
      <c r="G47" s="205"/>
      <c r="H47" s="110" t="s">
        <v>488</v>
      </c>
      <c r="I47" s="115" t="s">
        <v>31</v>
      </c>
      <c r="J47" s="118">
        <v>1</v>
      </c>
      <c r="K47" s="115">
        <f t="shared" si="23"/>
        <v>0</v>
      </c>
      <c r="L47" s="146">
        <v>3</v>
      </c>
      <c r="M47" s="117">
        <f t="shared" si="24"/>
        <v>3.3967800000000001</v>
      </c>
      <c r="N47" s="205"/>
      <c r="O47" s="205"/>
      <c r="P47" s="252"/>
      <c r="Q47" s="252"/>
    </row>
    <row r="48" spans="1:17" ht="30">
      <c r="A48" s="105">
        <v>6</v>
      </c>
      <c r="B48" s="108" t="s">
        <v>306</v>
      </c>
      <c r="C48" s="161" t="s">
        <v>425</v>
      </c>
      <c r="D48" s="9" t="s">
        <v>31</v>
      </c>
      <c r="E48" s="172">
        <v>1</v>
      </c>
      <c r="F48" s="146">
        <f>3.45/10</f>
        <v>0.34500000000000003</v>
      </c>
      <c r="G48" s="146">
        <f>2.27/10</f>
        <v>0.22700000000000001</v>
      </c>
      <c r="H48" s="110" t="s">
        <v>206</v>
      </c>
      <c r="I48" s="115" t="s">
        <v>31</v>
      </c>
      <c r="J48" s="118">
        <v>1</v>
      </c>
      <c r="K48" s="115">
        <f>E48*J48</f>
        <v>1</v>
      </c>
      <c r="L48" s="146">
        <v>5</v>
      </c>
      <c r="M48" s="117">
        <f>J48*L48*1.13226</f>
        <v>5.6613000000000007</v>
      </c>
      <c r="N48" s="146">
        <f>F48*2.43749</f>
        <v>0.8409340500000001</v>
      </c>
      <c r="O48" s="146">
        <f>G48*3.04857</f>
        <v>0.69202538999999996</v>
      </c>
      <c r="P48" s="117">
        <f>SUM(M48:M48,N48,O48)</f>
        <v>7.1942594400000015</v>
      </c>
      <c r="Q48" s="117">
        <f>E48*P48</f>
        <v>7.1942594400000015</v>
      </c>
    </row>
    <row r="49" spans="1:17" ht="30">
      <c r="A49" s="105">
        <v>7</v>
      </c>
      <c r="B49" s="108" t="s">
        <v>306</v>
      </c>
      <c r="C49" s="161" t="s">
        <v>489</v>
      </c>
      <c r="D49" s="9" t="s">
        <v>31</v>
      </c>
      <c r="E49" s="172">
        <v>1</v>
      </c>
      <c r="F49" s="146">
        <f>3.45/10</f>
        <v>0.34500000000000003</v>
      </c>
      <c r="G49" s="146">
        <f>2.27/10</f>
        <v>0.22700000000000001</v>
      </c>
      <c r="H49" s="110" t="s">
        <v>206</v>
      </c>
      <c r="I49" s="115" t="s">
        <v>31</v>
      </c>
      <c r="J49" s="118">
        <v>1</v>
      </c>
      <c r="K49" s="115">
        <f>E49*J49</f>
        <v>1</v>
      </c>
      <c r="L49" s="146">
        <v>3.09</v>
      </c>
      <c r="M49" s="117">
        <f>J49*L49*1.13226</f>
        <v>3.4986834</v>
      </c>
      <c r="N49" s="146">
        <f>F49*2.43749</f>
        <v>0.8409340500000001</v>
      </c>
      <c r="O49" s="146">
        <f>G49*3.04857</f>
        <v>0.69202538999999996</v>
      </c>
      <c r="P49" s="117">
        <f>SUM(M49:M49,N49,O49)</f>
        <v>5.0316428399999999</v>
      </c>
      <c r="Q49" s="117">
        <f>E49*P49</f>
        <v>5.0316428399999999</v>
      </c>
    </row>
    <row r="50" spans="1:17" ht="30">
      <c r="A50" s="105">
        <v>8</v>
      </c>
      <c r="B50" s="108" t="s">
        <v>37</v>
      </c>
      <c r="C50" s="161" t="s">
        <v>490</v>
      </c>
      <c r="D50" s="9" t="s">
        <v>31</v>
      </c>
      <c r="E50" s="172">
        <v>1</v>
      </c>
      <c r="F50" s="146">
        <v>0.23100000000000001</v>
      </c>
      <c r="G50" s="146">
        <v>0.151</v>
      </c>
      <c r="H50" s="110" t="s">
        <v>491</v>
      </c>
      <c r="I50" s="115" t="s">
        <v>31</v>
      </c>
      <c r="J50" s="118">
        <v>1</v>
      </c>
      <c r="K50" s="115">
        <f t="shared" ref="K50:K51" si="28">E50*J50</f>
        <v>1</v>
      </c>
      <c r="L50" s="146">
        <v>2.4</v>
      </c>
      <c r="M50" s="117">
        <f t="shared" ref="M50:M51" si="29">J50*L50*1.13226</f>
        <v>2.7174239999999998</v>
      </c>
      <c r="N50" s="146">
        <f t="shared" ref="N50:N51" si="30">F50*2.43749</f>
        <v>0.56306018999999996</v>
      </c>
      <c r="O50" s="146">
        <f t="shared" ref="O50:O51" si="31">G50*3.04857</f>
        <v>0.46033406999999993</v>
      </c>
      <c r="P50" s="117">
        <f t="shared" ref="P50:P51" si="32">SUM(M50:M50,N50,O50)</f>
        <v>3.7408182599999997</v>
      </c>
      <c r="Q50" s="117">
        <f t="shared" ref="Q50:Q51" si="33">E50*P50</f>
        <v>3.7408182599999997</v>
      </c>
    </row>
    <row r="51" spans="1:17" ht="30">
      <c r="A51" s="105">
        <v>9</v>
      </c>
      <c r="B51" s="108" t="s">
        <v>37</v>
      </c>
      <c r="C51" s="161" t="s">
        <v>492</v>
      </c>
      <c r="D51" s="9" t="s">
        <v>31</v>
      </c>
      <c r="E51" s="172">
        <v>1</v>
      </c>
      <c r="F51" s="146">
        <f>2.31/10</f>
        <v>0.23100000000000001</v>
      </c>
      <c r="G51" s="146">
        <f>1.51/10</f>
        <v>0.151</v>
      </c>
      <c r="H51" s="110" t="s">
        <v>153</v>
      </c>
      <c r="I51" s="115" t="s">
        <v>31</v>
      </c>
      <c r="J51" s="118">
        <v>1</v>
      </c>
      <c r="K51" s="115">
        <f t="shared" si="28"/>
        <v>1</v>
      </c>
      <c r="L51" s="146">
        <v>1.17</v>
      </c>
      <c r="M51" s="117">
        <f t="shared" si="29"/>
        <v>1.3247442</v>
      </c>
      <c r="N51" s="146">
        <f t="shared" si="30"/>
        <v>0.56306018999999996</v>
      </c>
      <c r="O51" s="146">
        <f t="shared" si="31"/>
        <v>0.46033406999999993</v>
      </c>
      <c r="P51" s="117">
        <f t="shared" si="32"/>
        <v>2.3481384599999999</v>
      </c>
      <c r="Q51" s="117">
        <f t="shared" si="33"/>
        <v>2.3481384599999999</v>
      </c>
    </row>
    <row r="52" spans="1:17" ht="26.25" customHeight="1">
      <c r="A52" s="215">
        <v>10</v>
      </c>
      <c r="B52" s="217" t="s">
        <v>139</v>
      </c>
      <c r="C52" s="235" t="s">
        <v>163</v>
      </c>
      <c r="D52" s="237" t="s">
        <v>39</v>
      </c>
      <c r="E52" s="246">
        <v>4.8</v>
      </c>
      <c r="F52" s="224">
        <f>14.8/1000</f>
        <v>1.4800000000000001E-2</v>
      </c>
      <c r="G52" s="224">
        <f>4.98/1000</f>
        <v>4.9800000000000001E-3</v>
      </c>
      <c r="H52" s="110" t="s">
        <v>131</v>
      </c>
      <c r="I52" s="115" t="s">
        <v>39</v>
      </c>
      <c r="J52" s="116">
        <v>1</v>
      </c>
      <c r="K52" s="115">
        <f>E52*J52</f>
        <v>4.8</v>
      </c>
      <c r="L52" s="143">
        <v>0.47899999999999998</v>
      </c>
      <c r="M52" s="117">
        <f>J52*L52*1.13226</f>
        <v>0.54235253999999999</v>
      </c>
      <c r="N52" s="204">
        <f>F52*2.43749</f>
        <v>3.6074851999999998E-2</v>
      </c>
      <c r="O52" s="204">
        <f>G52*3.04857</f>
        <v>1.5181878599999999E-2</v>
      </c>
      <c r="P52" s="204">
        <f>SUM(M52:M53,N52,O52)</f>
        <v>0.59890824740000004</v>
      </c>
      <c r="Q52" s="204">
        <f>E52*P52</f>
        <v>2.8747595875200003</v>
      </c>
    </row>
    <row r="53" spans="1:17" ht="26.25" customHeight="1">
      <c r="A53" s="216"/>
      <c r="B53" s="218"/>
      <c r="C53" s="236"/>
      <c r="D53" s="238"/>
      <c r="E53" s="247"/>
      <c r="F53" s="225"/>
      <c r="G53" s="225"/>
      <c r="H53" s="110" t="s">
        <v>38</v>
      </c>
      <c r="I53" s="115" t="s">
        <v>39</v>
      </c>
      <c r="J53" s="143">
        <v>4.0000000000000001E-3</v>
      </c>
      <c r="K53" s="115">
        <f>E52*J53</f>
        <v>1.9199999999999998E-2</v>
      </c>
      <c r="L53" s="146">
        <v>1.17</v>
      </c>
      <c r="M53" s="117">
        <f>J53*L53*1.13226</f>
        <v>5.2989768000000007E-3</v>
      </c>
      <c r="N53" s="205"/>
      <c r="O53" s="205"/>
      <c r="P53" s="205"/>
      <c r="Q53" s="205"/>
    </row>
    <row r="54" spans="1:17" ht="34.5" customHeight="1">
      <c r="A54" s="105">
        <v>11</v>
      </c>
      <c r="B54" s="108" t="s">
        <v>132</v>
      </c>
      <c r="C54" s="161" t="s">
        <v>181</v>
      </c>
      <c r="D54" s="9" t="s">
        <v>30</v>
      </c>
      <c r="E54" s="112">
        <v>373</v>
      </c>
      <c r="F54" s="143">
        <f>29.8/1000</f>
        <v>2.98E-2</v>
      </c>
      <c r="G54" s="146">
        <v>0</v>
      </c>
      <c r="H54" s="110" t="s">
        <v>127</v>
      </c>
      <c r="I54" s="110" t="s">
        <v>142</v>
      </c>
      <c r="J54" s="146">
        <v>9.4E-2</v>
      </c>
      <c r="K54" s="115">
        <f t="shared" ref="K54" si="34">E54*J54</f>
        <v>35.061999999999998</v>
      </c>
      <c r="L54" s="146">
        <v>0.2</v>
      </c>
      <c r="M54" s="117">
        <f t="shared" si="10"/>
        <v>2.1286488000000003E-2</v>
      </c>
      <c r="N54" s="146">
        <f t="shared" ref="N54" si="35">F54*2.43749</f>
        <v>7.2637201999999998E-2</v>
      </c>
      <c r="O54" s="146">
        <f t="shared" ref="O54" si="36">G54*3.04857</f>
        <v>0</v>
      </c>
      <c r="P54" s="117">
        <f t="shared" si="5"/>
        <v>9.3923690000000004E-2</v>
      </c>
      <c r="Q54" s="117">
        <f t="shared" si="3"/>
        <v>35.03353637</v>
      </c>
    </row>
    <row r="55" spans="1:17">
      <c r="A55" s="206" t="s">
        <v>636</v>
      </c>
      <c r="B55" s="206"/>
      <c r="C55" s="206"/>
      <c r="D55" s="206"/>
      <c r="E55" s="112"/>
      <c r="F55" s="146"/>
      <c r="G55" s="146"/>
      <c r="H55" s="110"/>
      <c r="I55" s="115"/>
      <c r="J55" s="116"/>
      <c r="K55" s="115"/>
      <c r="L55" s="146"/>
      <c r="M55" s="117"/>
      <c r="N55" s="146"/>
      <c r="O55" s="146"/>
      <c r="P55" s="117"/>
      <c r="Q55" s="117"/>
    </row>
    <row r="56" spans="1:17" ht="21.75" customHeight="1">
      <c r="A56" s="206" t="s">
        <v>493</v>
      </c>
      <c r="B56" s="206"/>
      <c r="C56" s="206"/>
      <c r="D56" s="206"/>
      <c r="E56" s="112"/>
      <c r="F56" s="146"/>
      <c r="G56" s="146"/>
      <c r="H56" s="110"/>
      <c r="I56" s="115"/>
      <c r="J56" s="116"/>
      <c r="K56" s="115"/>
      <c r="L56" s="146"/>
      <c r="M56" s="117"/>
      <c r="N56" s="146"/>
      <c r="O56" s="146"/>
      <c r="P56" s="117"/>
      <c r="Q56" s="117"/>
    </row>
    <row r="57" spans="1:17" ht="45">
      <c r="A57" s="105">
        <v>1</v>
      </c>
      <c r="B57" s="20" t="s">
        <v>136</v>
      </c>
      <c r="C57" s="161" t="s">
        <v>313</v>
      </c>
      <c r="D57" s="9" t="s">
        <v>134</v>
      </c>
      <c r="E57" s="122">
        <v>0.48</v>
      </c>
      <c r="F57" s="129">
        <v>0.7</v>
      </c>
      <c r="G57" s="129">
        <v>0.28000000000000003</v>
      </c>
      <c r="H57" s="132" t="s">
        <v>40</v>
      </c>
      <c r="I57" s="132" t="s">
        <v>109</v>
      </c>
      <c r="J57" s="129">
        <v>1.02</v>
      </c>
      <c r="K57" s="115">
        <f t="shared" ref="K57:K62" si="37">E57*J57</f>
        <v>0.48959999999999998</v>
      </c>
      <c r="L57" s="146">
        <v>24.75</v>
      </c>
      <c r="M57" s="117">
        <f t="shared" ref="M57:M67" si="38">J57*L57*1.13226</f>
        <v>28.5839037</v>
      </c>
      <c r="N57" s="146">
        <f t="shared" ref="N57" si="39">F57*2.43749</f>
        <v>1.706243</v>
      </c>
      <c r="O57" s="146">
        <f t="shared" ref="O57" si="40">G57*3.04857</f>
        <v>0.85359960000000001</v>
      </c>
      <c r="P57" s="117">
        <f t="shared" si="5"/>
        <v>31.1437463</v>
      </c>
      <c r="Q57" s="117">
        <f t="shared" si="3"/>
        <v>14.948998224</v>
      </c>
    </row>
    <row r="58" spans="1:17" ht="30">
      <c r="A58" s="105">
        <v>2</v>
      </c>
      <c r="B58" s="20" t="s">
        <v>117</v>
      </c>
      <c r="C58" s="163" t="s">
        <v>149</v>
      </c>
      <c r="D58" s="9" t="s">
        <v>142</v>
      </c>
      <c r="E58" s="165">
        <v>2.2000000000000002</v>
      </c>
      <c r="F58" s="129">
        <v>5.86</v>
      </c>
      <c r="G58" s="129">
        <v>7.14</v>
      </c>
      <c r="H58" s="132" t="s">
        <v>40</v>
      </c>
      <c r="I58" s="132" t="s">
        <v>109</v>
      </c>
      <c r="J58" s="134">
        <v>0.157</v>
      </c>
      <c r="K58" s="115">
        <f t="shared" si="37"/>
        <v>0.34540000000000004</v>
      </c>
      <c r="L58" s="146">
        <v>29.856000000000002</v>
      </c>
      <c r="M58" s="117">
        <f t="shared" ref="M58:M62" si="41">J58*L58*1.13226</f>
        <v>5.3073464659200003</v>
      </c>
      <c r="N58" s="146">
        <f t="shared" ref="N58:N62" si="42">F58*2.43749</f>
        <v>14.2836914</v>
      </c>
      <c r="O58" s="146">
        <f t="shared" ref="O58:O62" si="43">G58*3.04857</f>
        <v>21.766789799999998</v>
      </c>
      <c r="P58" s="117">
        <f t="shared" si="5"/>
        <v>41.357827665919999</v>
      </c>
      <c r="Q58" s="117">
        <f t="shared" si="3"/>
        <v>90.987220865024</v>
      </c>
    </row>
    <row r="59" spans="1:17">
      <c r="A59" s="105">
        <v>3</v>
      </c>
      <c r="B59" s="20" t="s">
        <v>118</v>
      </c>
      <c r="C59" s="161" t="s">
        <v>314</v>
      </c>
      <c r="D59" s="9" t="s">
        <v>31</v>
      </c>
      <c r="E59" s="124">
        <v>1</v>
      </c>
      <c r="F59" s="116">
        <v>0</v>
      </c>
      <c r="G59" s="116">
        <v>0</v>
      </c>
      <c r="H59" s="132" t="s">
        <v>119</v>
      </c>
      <c r="I59" s="132" t="s">
        <v>31</v>
      </c>
      <c r="J59" s="135">
        <v>1</v>
      </c>
      <c r="K59" s="115">
        <f t="shared" si="37"/>
        <v>1</v>
      </c>
      <c r="L59" s="146">
        <v>45</v>
      </c>
      <c r="M59" s="117">
        <f t="shared" si="41"/>
        <v>50.951700000000002</v>
      </c>
      <c r="N59" s="146">
        <f t="shared" si="42"/>
        <v>0</v>
      </c>
      <c r="O59" s="146">
        <f t="shared" si="43"/>
        <v>0</v>
      </c>
      <c r="P59" s="117">
        <f t="shared" si="5"/>
        <v>50.951700000000002</v>
      </c>
      <c r="Q59" s="117">
        <f t="shared" si="3"/>
        <v>50.951700000000002</v>
      </c>
    </row>
    <row r="60" spans="1:17">
      <c r="A60" s="105">
        <v>4</v>
      </c>
      <c r="B60" s="20" t="s">
        <v>118</v>
      </c>
      <c r="C60" s="161" t="s">
        <v>315</v>
      </c>
      <c r="D60" s="9" t="s">
        <v>31</v>
      </c>
      <c r="E60" s="124">
        <v>1</v>
      </c>
      <c r="F60" s="116">
        <v>0</v>
      </c>
      <c r="G60" s="116">
        <v>0</v>
      </c>
      <c r="H60" s="132" t="s">
        <v>120</v>
      </c>
      <c r="I60" s="132" t="s">
        <v>31</v>
      </c>
      <c r="J60" s="135">
        <v>1</v>
      </c>
      <c r="K60" s="115">
        <f t="shared" si="37"/>
        <v>1</v>
      </c>
      <c r="L60" s="146">
        <v>47.5</v>
      </c>
      <c r="M60" s="117">
        <f t="shared" si="41"/>
        <v>53.782350000000001</v>
      </c>
      <c r="N60" s="146">
        <f t="shared" si="42"/>
        <v>0</v>
      </c>
      <c r="O60" s="146">
        <f t="shared" si="43"/>
        <v>0</v>
      </c>
      <c r="P60" s="117">
        <f t="shared" si="5"/>
        <v>53.782350000000001</v>
      </c>
      <c r="Q60" s="117">
        <f t="shared" si="3"/>
        <v>53.782350000000001</v>
      </c>
    </row>
    <row r="61" spans="1:17">
      <c r="A61" s="105">
        <v>5</v>
      </c>
      <c r="B61" s="20" t="s">
        <v>118</v>
      </c>
      <c r="C61" s="161" t="s">
        <v>316</v>
      </c>
      <c r="D61" s="9" t="s">
        <v>31</v>
      </c>
      <c r="E61" s="124">
        <v>1</v>
      </c>
      <c r="F61" s="116">
        <v>0</v>
      </c>
      <c r="G61" s="116">
        <v>0</v>
      </c>
      <c r="H61" s="132" t="s">
        <v>120</v>
      </c>
      <c r="I61" s="132" t="s">
        <v>31</v>
      </c>
      <c r="J61" s="135">
        <v>1</v>
      </c>
      <c r="K61" s="115">
        <f t="shared" si="37"/>
        <v>1</v>
      </c>
      <c r="L61" s="146">
        <v>34</v>
      </c>
      <c r="M61" s="117">
        <f t="shared" si="41"/>
        <v>38.496839999999999</v>
      </c>
      <c r="N61" s="146">
        <f t="shared" si="42"/>
        <v>0</v>
      </c>
      <c r="O61" s="146">
        <f t="shared" si="43"/>
        <v>0</v>
      </c>
      <c r="P61" s="117">
        <f t="shared" si="5"/>
        <v>38.496839999999999</v>
      </c>
      <c r="Q61" s="117">
        <f t="shared" si="3"/>
        <v>38.496839999999999</v>
      </c>
    </row>
    <row r="62" spans="1:17" ht="30">
      <c r="A62" s="105">
        <v>6</v>
      </c>
      <c r="B62" s="20" t="s">
        <v>118</v>
      </c>
      <c r="C62" s="161" t="s">
        <v>317</v>
      </c>
      <c r="D62" s="9" t="s">
        <v>31</v>
      </c>
      <c r="E62" s="124">
        <v>1</v>
      </c>
      <c r="F62" s="116">
        <v>0</v>
      </c>
      <c r="G62" s="116">
        <v>0</v>
      </c>
      <c r="H62" s="132" t="s">
        <v>152</v>
      </c>
      <c r="I62" s="132" t="s">
        <v>31</v>
      </c>
      <c r="J62" s="135">
        <v>1</v>
      </c>
      <c r="K62" s="115">
        <f t="shared" si="37"/>
        <v>1</v>
      </c>
      <c r="L62" s="116">
        <v>124</v>
      </c>
      <c r="M62" s="115">
        <f t="shared" si="41"/>
        <v>140.40024</v>
      </c>
      <c r="N62" s="146">
        <f t="shared" si="42"/>
        <v>0</v>
      </c>
      <c r="O62" s="146">
        <f t="shared" si="43"/>
        <v>0</v>
      </c>
      <c r="P62" s="117">
        <f t="shared" si="5"/>
        <v>140.40024</v>
      </c>
      <c r="Q62" s="117">
        <f t="shared" si="3"/>
        <v>140.40024</v>
      </c>
    </row>
    <row r="63" spans="1:17" ht="23.25" customHeight="1">
      <c r="A63" s="105">
        <v>7</v>
      </c>
      <c r="B63" s="108" t="s">
        <v>118</v>
      </c>
      <c r="C63" s="161" t="s">
        <v>318</v>
      </c>
      <c r="D63" s="9" t="s">
        <v>39</v>
      </c>
      <c r="E63" s="123">
        <v>15.2</v>
      </c>
      <c r="F63" s="116">
        <v>0</v>
      </c>
      <c r="G63" s="116">
        <v>0</v>
      </c>
      <c r="H63" s="111" t="s">
        <v>121</v>
      </c>
      <c r="I63" s="131" t="s">
        <v>39</v>
      </c>
      <c r="J63" s="118">
        <v>1</v>
      </c>
      <c r="K63" s="115">
        <f>E63*J63</f>
        <v>15.2</v>
      </c>
      <c r="L63" s="143">
        <v>0.47899999999999998</v>
      </c>
      <c r="M63" s="117">
        <f>J63*L63*1.13226</f>
        <v>0.54235253999999999</v>
      </c>
      <c r="N63" s="146">
        <f>F63*2.43749</f>
        <v>0</v>
      </c>
      <c r="O63" s="146">
        <f>G63*3.04857</f>
        <v>0</v>
      </c>
      <c r="P63" s="117">
        <f>SUM(M63:M63,N63,O63)</f>
        <v>0.54235253999999999</v>
      </c>
      <c r="Q63" s="117">
        <f>E63*P63</f>
        <v>8.2437586080000003</v>
      </c>
    </row>
    <row r="64" spans="1:17">
      <c r="A64" s="207">
        <v>8</v>
      </c>
      <c r="B64" s="207" t="s">
        <v>319</v>
      </c>
      <c r="C64" s="208" t="s">
        <v>320</v>
      </c>
      <c r="D64" s="209" t="s">
        <v>113</v>
      </c>
      <c r="E64" s="210">
        <v>1.52E-2</v>
      </c>
      <c r="F64" s="211">
        <v>2.75</v>
      </c>
      <c r="G64" s="211">
        <v>0</v>
      </c>
      <c r="H64" s="127" t="s">
        <v>41</v>
      </c>
      <c r="I64" s="127" t="s">
        <v>39</v>
      </c>
      <c r="J64" s="127">
        <v>2</v>
      </c>
      <c r="K64" s="117">
        <f>E64*J64</f>
        <v>3.04E-2</v>
      </c>
      <c r="L64" s="146">
        <f>1.05/0.95</f>
        <v>1.1052631578947369</v>
      </c>
      <c r="M64" s="117">
        <f t="shared" ref="M64:M65" si="44">J64*L64*1.13226</f>
        <v>2.5028905263157899</v>
      </c>
      <c r="N64" s="204">
        <f>F64*2.43749</f>
        <v>6.7030975000000002</v>
      </c>
      <c r="O64" s="204">
        <f>G64*3.04857</f>
        <v>0</v>
      </c>
      <c r="P64" s="212">
        <f>SUM(M64:M65,N64,O64)</f>
        <v>14.867288026315791</v>
      </c>
      <c r="Q64" s="212">
        <f t="shared" ref="Q64" si="45">E64*P64</f>
        <v>0.22598277800000002</v>
      </c>
    </row>
    <row r="65" spans="1:18">
      <c r="A65" s="207"/>
      <c r="B65" s="207"/>
      <c r="C65" s="208"/>
      <c r="D65" s="209"/>
      <c r="E65" s="210"/>
      <c r="F65" s="211"/>
      <c r="G65" s="211"/>
      <c r="H65" s="127" t="s">
        <v>321</v>
      </c>
      <c r="I65" s="127" t="s">
        <v>39</v>
      </c>
      <c r="J65" s="127">
        <v>4</v>
      </c>
      <c r="K65" s="117">
        <f>E64*J65</f>
        <v>6.08E-2</v>
      </c>
      <c r="L65" s="146">
        <v>1.25</v>
      </c>
      <c r="M65" s="117">
        <f t="shared" si="44"/>
        <v>5.6613000000000007</v>
      </c>
      <c r="N65" s="205"/>
      <c r="O65" s="205"/>
      <c r="P65" s="212"/>
      <c r="Q65" s="212"/>
    </row>
    <row r="66" spans="1:18" ht="22.5" customHeight="1">
      <c r="A66" s="105">
        <v>9</v>
      </c>
      <c r="B66" s="20" t="s">
        <v>151</v>
      </c>
      <c r="C66" s="163" t="s">
        <v>150</v>
      </c>
      <c r="D66" s="9" t="s">
        <v>156</v>
      </c>
      <c r="E66" s="165">
        <v>0.3</v>
      </c>
      <c r="F66" s="122">
        <f>37.1/100</f>
        <v>0.371</v>
      </c>
      <c r="G66" s="121">
        <f>6.2/100</f>
        <v>6.2E-2</v>
      </c>
      <c r="H66" s="127" t="s">
        <v>207</v>
      </c>
      <c r="I66" s="148" t="s">
        <v>45</v>
      </c>
      <c r="J66" s="139">
        <v>1.4E-2</v>
      </c>
      <c r="K66" s="117">
        <f t="shared" ref="K66:K67" si="46">E66*J66</f>
        <v>4.1999999999999997E-3</v>
      </c>
      <c r="L66" s="116">
        <v>25.5</v>
      </c>
      <c r="M66" s="117">
        <f t="shared" si="38"/>
        <v>0.40421681999999998</v>
      </c>
      <c r="N66" s="146">
        <f t="shared" ref="N66:N67" si="47">F66*2.43749</f>
        <v>0.90430878999999997</v>
      </c>
      <c r="O66" s="146">
        <f t="shared" ref="O66:O67" si="48">G66*3.04857</f>
        <v>0.18901133999999997</v>
      </c>
      <c r="P66" s="117">
        <f t="shared" si="5"/>
        <v>1.49753695</v>
      </c>
      <c r="Q66" s="117">
        <f t="shared" si="3"/>
        <v>0.449261085</v>
      </c>
    </row>
    <row r="67" spans="1:18" ht="45">
      <c r="A67" s="105">
        <v>10</v>
      </c>
      <c r="B67" s="147" t="s">
        <v>115</v>
      </c>
      <c r="C67" s="161" t="s">
        <v>322</v>
      </c>
      <c r="D67" s="9" t="s">
        <v>116</v>
      </c>
      <c r="E67" s="123">
        <v>8.5</v>
      </c>
      <c r="F67" s="128">
        <f>14.5/100</f>
        <v>0.14499999999999999</v>
      </c>
      <c r="G67" s="128">
        <f>1.5/100</f>
        <v>1.4999999999999999E-2</v>
      </c>
      <c r="H67" s="126" t="s">
        <v>114</v>
      </c>
      <c r="I67" s="127" t="s">
        <v>39</v>
      </c>
      <c r="J67" s="116">
        <v>2.4</v>
      </c>
      <c r="K67" s="115">
        <f t="shared" si="46"/>
        <v>20.399999999999999</v>
      </c>
      <c r="L67" s="143">
        <v>0.16500000000000001</v>
      </c>
      <c r="M67" s="117">
        <f t="shared" si="38"/>
        <v>0.44837496000000004</v>
      </c>
      <c r="N67" s="146">
        <f t="shared" si="47"/>
        <v>0.35343604999999995</v>
      </c>
      <c r="O67" s="146">
        <f t="shared" si="48"/>
        <v>4.5728549999999993E-2</v>
      </c>
      <c r="P67" s="117">
        <f t="shared" si="5"/>
        <v>0.84753955999999997</v>
      </c>
      <c r="Q67" s="117">
        <f t="shared" si="3"/>
        <v>7.2040862599999995</v>
      </c>
    </row>
    <row r="68" spans="1:18">
      <c r="A68" s="9"/>
      <c r="B68" s="10"/>
      <c r="C68" s="11" t="s">
        <v>32</v>
      </c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9">
        <f>SUM(Q19:Q67)</f>
        <v>3663.4684269299055</v>
      </c>
    </row>
    <row r="69" spans="1:18">
      <c r="A69" s="9"/>
      <c r="B69" s="10"/>
      <c r="C69" s="11" t="s">
        <v>222</v>
      </c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9">
        <f>+Q68*0.133</f>
        <v>487.24130078167747</v>
      </c>
    </row>
    <row r="70" spans="1:18">
      <c r="A70" s="9"/>
      <c r="B70" s="10"/>
      <c r="C70" s="13" t="s">
        <v>223</v>
      </c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9">
        <f>SUM(Q68:Q69)</f>
        <v>4150.7097277115827</v>
      </c>
    </row>
    <row r="71" spans="1:18">
      <c r="A71" s="9"/>
      <c r="B71" s="10"/>
      <c r="C71" s="13" t="s">
        <v>224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9">
        <f>+Q70*0.11</f>
        <v>456.57807004827407</v>
      </c>
    </row>
    <row r="72" spans="1:18" ht="15.75">
      <c r="A72" s="9"/>
      <c r="B72" s="10"/>
      <c r="C72" s="13" t="s">
        <v>223</v>
      </c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9">
        <f>SUM(Q70:Q71)</f>
        <v>4607.2877977598564</v>
      </c>
      <c r="R72" s="29"/>
    </row>
    <row r="77" spans="1:18">
      <c r="C77" s="7" t="s">
        <v>42</v>
      </c>
      <c r="D77" s="6"/>
      <c r="E77" s="6"/>
      <c r="F77" s="6" t="s">
        <v>43</v>
      </c>
    </row>
  </sheetData>
  <mergeCells count="65">
    <mergeCell ref="A46:A47"/>
    <mergeCell ref="F46:F47"/>
    <mergeCell ref="G46:G47"/>
    <mergeCell ref="D46:D47"/>
    <mergeCell ref="P46:P47"/>
    <mergeCell ref="Q46:Q47"/>
    <mergeCell ref="E46:E47"/>
    <mergeCell ref="C46:C47"/>
    <mergeCell ref="B46:B47"/>
    <mergeCell ref="P52:P53"/>
    <mergeCell ref="Q52:Q53"/>
    <mergeCell ref="E52:E53"/>
    <mergeCell ref="F52:F53"/>
    <mergeCell ref="G52:G53"/>
    <mergeCell ref="N52:N53"/>
    <mergeCell ref="O52:O53"/>
    <mergeCell ref="N46:N47"/>
    <mergeCell ref="O46:O47"/>
    <mergeCell ref="Q64:Q65"/>
    <mergeCell ref="A56:D56"/>
    <mergeCell ref="A64:A65"/>
    <mergeCell ref="B64:B65"/>
    <mergeCell ref="C64:C65"/>
    <mergeCell ref="D64:D65"/>
    <mergeCell ref="E64:E65"/>
    <mergeCell ref="F64:F65"/>
    <mergeCell ref="G64:G65"/>
    <mergeCell ref="N64:N65"/>
    <mergeCell ref="O64:O65"/>
    <mergeCell ref="P64:P65"/>
    <mergeCell ref="A55:D55"/>
    <mergeCell ref="A52:A53"/>
    <mergeCell ref="B52:B53"/>
    <mergeCell ref="C52:C53"/>
    <mergeCell ref="D52:D53"/>
    <mergeCell ref="P36:P38"/>
    <mergeCell ref="Q36:Q38"/>
    <mergeCell ref="A41:D41"/>
    <mergeCell ref="A36:A38"/>
    <mergeCell ref="B36:B38"/>
    <mergeCell ref="C36:C38"/>
    <mergeCell ref="D36:D38"/>
    <mergeCell ref="E36:E38"/>
    <mergeCell ref="F36:F38"/>
    <mergeCell ref="G36:G38"/>
    <mergeCell ref="N36:N38"/>
    <mergeCell ref="O36:O38"/>
    <mergeCell ref="H14:H15"/>
    <mergeCell ref="I14:L14"/>
    <mergeCell ref="M14:O14"/>
    <mergeCell ref="P14:Q14"/>
    <mergeCell ref="A17:D17"/>
    <mergeCell ref="E14:E15"/>
    <mergeCell ref="F14:G14"/>
    <mergeCell ref="A18:D18"/>
    <mergeCell ref="A14:A15"/>
    <mergeCell ref="B14:B15"/>
    <mergeCell ref="C14:C15"/>
    <mergeCell ref="D14:D15"/>
    <mergeCell ref="L7:O7"/>
    <mergeCell ref="C1:O1"/>
    <mergeCell ref="E3:H3"/>
    <mergeCell ref="D4:J4"/>
    <mergeCell ref="A5:Q5"/>
    <mergeCell ref="A6:Q6"/>
  </mergeCells>
  <pageMargins left="0.24" right="0.16" top="0.37" bottom="0.24" header="0.2" footer="0.2"/>
  <pageSetup paperSize="9" scale="82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0E51A-2466-4651-8286-7FA340BEE826}">
  <sheetPr>
    <tabColor rgb="FF92D050"/>
  </sheetPr>
  <dimension ref="A1:R50"/>
  <sheetViews>
    <sheetView view="pageBreakPreview" topLeftCell="A15" zoomScaleNormal="100" zoomScaleSheetLayoutView="100" workbookViewId="0">
      <selection activeCell="C29" sqref="C29"/>
    </sheetView>
  </sheetViews>
  <sheetFormatPr defaultRowHeight="1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30.75" customHeight="1">
      <c r="B1" s="77"/>
      <c r="C1" s="228" t="s">
        <v>264</v>
      </c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77"/>
      <c r="Q1" s="77"/>
    </row>
    <row r="2" spans="1:17" ht="18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37"/>
      <c r="N2" s="79"/>
      <c r="O2" s="79"/>
      <c r="P2" s="79"/>
      <c r="Q2" s="79"/>
    </row>
    <row r="3" spans="1:17">
      <c r="B3" s="78"/>
      <c r="C3" s="78"/>
      <c r="D3" s="78"/>
      <c r="E3" s="229" t="s">
        <v>479</v>
      </c>
      <c r="F3" s="229"/>
      <c r="G3" s="229"/>
      <c r="H3" s="229"/>
      <c r="I3" s="78"/>
      <c r="J3" s="78"/>
      <c r="K3" s="78"/>
      <c r="L3" s="78"/>
      <c r="M3" s="78"/>
      <c r="N3" s="78"/>
      <c r="O3" s="78"/>
      <c r="P3" s="78"/>
      <c r="Q3" s="78"/>
    </row>
    <row r="4" spans="1:17">
      <c r="B4" s="15"/>
      <c r="C4" s="15"/>
      <c r="D4" s="230" t="s">
        <v>625</v>
      </c>
      <c r="E4" s="230"/>
      <c r="F4" s="230"/>
      <c r="G4" s="230"/>
      <c r="H4" s="230"/>
      <c r="I4" s="230"/>
      <c r="J4" s="230"/>
      <c r="K4" s="15"/>
      <c r="L4" s="15"/>
      <c r="M4" s="15"/>
      <c r="N4" s="15"/>
      <c r="O4" s="15"/>
      <c r="P4" s="15"/>
      <c r="Q4" s="15"/>
    </row>
    <row r="5" spans="1:17" ht="15.75">
      <c r="A5" s="231" t="s">
        <v>1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</row>
    <row r="6" spans="1:17" ht="15.75">
      <c r="A6" s="232"/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</row>
    <row r="7" spans="1:17" ht="15.75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33" t="s">
        <v>2</v>
      </c>
      <c r="M7" s="233"/>
      <c r="N7" s="233"/>
      <c r="O7" s="233"/>
      <c r="P7" s="80">
        <f>+Q45</f>
        <v>1808.0917941837895</v>
      </c>
      <c r="Q7" s="81" t="s">
        <v>3</v>
      </c>
    </row>
    <row r="8" spans="1:17" ht="15.75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267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>
      <c r="A10" s="1"/>
      <c r="B10" s="1"/>
      <c r="C10" s="17" t="s">
        <v>7</v>
      </c>
      <c r="D10" s="81"/>
      <c r="E10" s="145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>
      <c r="A12" s="1"/>
      <c r="B12" s="1"/>
      <c r="C12" s="17" t="s">
        <v>9</v>
      </c>
      <c r="D12" s="81"/>
      <c r="E12" s="17" t="s">
        <v>268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>
      <c r="A14" s="223" t="s">
        <v>10</v>
      </c>
      <c r="B14" s="223" t="s">
        <v>11</v>
      </c>
      <c r="C14" s="223" t="s">
        <v>12</v>
      </c>
      <c r="D14" s="223" t="s">
        <v>46</v>
      </c>
      <c r="E14" s="234" t="s">
        <v>13</v>
      </c>
      <c r="F14" s="234" t="s">
        <v>14</v>
      </c>
      <c r="G14" s="234"/>
      <c r="H14" s="223" t="s">
        <v>15</v>
      </c>
      <c r="I14" s="223" t="s">
        <v>16</v>
      </c>
      <c r="J14" s="223"/>
      <c r="K14" s="223"/>
      <c r="L14" s="223"/>
      <c r="M14" s="223" t="s">
        <v>17</v>
      </c>
      <c r="N14" s="223"/>
      <c r="O14" s="223"/>
      <c r="P14" s="223" t="s">
        <v>18</v>
      </c>
      <c r="Q14" s="223"/>
    </row>
    <row r="15" spans="1:17" ht="45">
      <c r="A15" s="223"/>
      <c r="B15" s="223"/>
      <c r="C15" s="223"/>
      <c r="D15" s="223"/>
      <c r="E15" s="234"/>
      <c r="F15" s="118" t="s">
        <v>19</v>
      </c>
      <c r="G15" s="118" t="s">
        <v>20</v>
      </c>
      <c r="H15" s="223"/>
      <c r="I15" s="118" t="s">
        <v>21</v>
      </c>
      <c r="J15" s="118" t="s">
        <v>22</v>
      </c>
      <c r="K15" s="118" t="s">
        <v>23</v>
      </c>
      <c r="L15" s="118" t="s">
        <v>24</v>
      </c>
      <c r="M15" s="110" t="s">
        <v>25</v>
      </c>
      <c r="N15" s="110" t="s">
        <v>26</v>
      </c>
      <c r="O15" s="110" t="s">
        <v>27</v>
      </c>
      <c r="P15" s="110" t="s">
        <v>28</v>
      </c>
      <c r="Q15" s="110" t="s">
        <v>29</v>
      </c>
    </row>
    <row r="16" spans="1:17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22.5" customHeight="1">
      <c r="A17" s="221" t="s">
        <v>625</v>
      </c>
      <c r="B17" s="221"/>
      <c r="C17" s="221"/>
      <c r="D17" s="221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ht="21.75" customHeight="1">
      <c r="A18" s="206" t="s">
        <v>480</v>
      </c>
      <c r="B18" s="206"/>
      <c r="C18" s="206"/>
      <c r="D18" s="206"/>
      <c r="E18" s="8"/>
      <c r="F18" s="12"/>
      <c r="G18" s="12"/>
      <c r="H18" s="12"/>
      <c r="I18" s="12"/>
      <c r="J18" s="12"/>
      <c r="K18" s="115"/>
      <c r="L18" s="146"/>
      <c r="M18" s="117"/>
      <c r="N18" s="146"/>
      <c r="O18" s="146"/>
      <c r="P18" s="117"/>
      <c r="Q18" s="117"/>
    </row>
    <row r="19" spans="1:17" ht="30">
      <c r="A19" s="105">
        <v>1</v>
      </c>
      <c r="B19" s="150" t="s">
        <v>158</v>
      </c>
      <c r="C19" s="161" t="s">
        <v>337</v>
      </c>
      <c r="D19" s="9" t="s">
        <v>134</v>
      </c>
      <c r="E19" s="124">
        <v>10</v>
      </c>
      <c r="F19" s="143">
        <f>13.3/1000</f>
        <v>1.3300000000000001E-2</v>
      </c>
      <c r="G19" s="146">
        <f>284.29/1000</f>
        <v>0.28429000000000004</v>
      </c>
      <c r="H19" s="110"/>
      <c r="I19" s="115"/>
      <c r="J19" s="116"/>
      <c r="K19" s="115">
        <f t="shared" ref="K19:K30" si="0">E19*J19</f>
        <v>0</v>
      </c>
      <c r="L19" s="146"/>
      <c r="M19" s="117">
        <f t="shared" ref="M19:M21" si="1">J19*L19*1.13226</f>
        <v>0</v>
      </c>
      <c r="N19" s="146">
        <f t="shared" ref="N19:N30" si="2">F19*2.43749</f>
        <v>3.2418617000000004E-2</v>
      </c>
      <c r="O19" s="146">
        <f t="shared" ref="O19:O30" si="3">G19*3.04857</f>
        <v>0.86667796530000007</v>
      </c>
      <c r="P19" s="117">
        <f t="shared" ref="P19:P30" si="4">SUM(M19:M19,N19,O19)</f>
        <v>0.89909658230000011</v>
      </c>
      <c r="Q19" s="117">
        <f t="shared" ref="Q19:Q30" si="5">E19*P19</f>
        <v>8.9909658230000016</v>
      </c>
    </row>
    <row r="20" spans="1:17" ht="30">
      <c r="A20" s="105">
        <v>2</v>
      </c>
      <c r="B20" s="142" t="s">
        <v>271</v>
      </c>
      <c r="C20" s="161" t="s">
        <v>338</v>
      </c>
      <c r="D20" s="9" t="s">
        <v>272</v>
      </c>
      <c r="E20" s="124">
        <v>210</v>
      </c>
      <c r="F20" s="143">
        <f>10.6/1000</f>
        <v>1.06E-2</v>
      </c>
      <c r="G20" s="143">
        <f>224.4/1000</f>
        <v>0.22440000000000002</v>
      </c>
      <c r="H20" s="110"/>
      <c r="I20" s="115"/>
      <c r="J20" s="116"/>
      <c r="K20" s="115">
        <f t="shared" si="0"/>
        <v>0</v>
      </c>
      <c r="L20" s="118"/>
      <c r="M20" s="117">
        <f t="shared" si="1"/>
        <v>0</v>
      </c>
      <c r="N20" s="146">
        <f t="shared" si="2"/>
        <v>2.5837394E-2</v>
      </c>
      <c r="O20" s="146">
        <f t="shared" si="3"/>
        <v>0.68409910799999996</v>
      </c>
      <c r="P20" s="117">
        <f t="shared" si="4"/>
        <v>0.70993650199999991</v>
      </c>
      <c r="Q20" s="117">
        <f t="shared" si="5"/>
        <v>149.08666541999997</v>
      </c>
    </row>
    <row r="21" spans="1:17" ht="36" customHeight="1">
      <c r="A21" s="105">
        <v>3</v>
      </c>
      <c r="B21" s="142" t="s">
        <v>273</v>
      </c>
      <c r="C21" s="161" t="s">
        <v>411</v>
      </c>
      <c r="D21" s="9" t="s">
        <v>134</v>
      </c>
      <c r="E21" s="124">
        <v>25</v>
      </c>
      <c r="F21" s="146">
        <v>1.94</v>
      </c>
      <c r="G21" s="146">
        <v>0</v>
      </c>
      <c r="H21" s="110"/>
      <c r="I21" s="115"/>
      <c r="J21" s="116"/>
      <c r="K21" s="115">
        <f t="shared" si="0"/>
        <v>0</v>
      </c>
      <c r="L21" s="146"/>
      <c r="M21" s="117">
        <f t="shared" si="1"/>
        <v>0</v>
      </c>
      <c r="N21" s="146">
        <f t="shared" si="2"/>
        <v>4.7287305999999996</v>
      </c>
      <c r="O21" s="146">
        <f t="shared" si="3"/>
        <v>0</v>
      </c>
      <c r="P21" s="117">
        <f t="shared" si="4"/>
        <v>4.7287305999999996</v>
      </c>
      <c r="Q21" s="117">
        <f t="shared" si="5"/>
        <v>118.21826499999999</v>
      </c>
    </row>
    <row r="22" spans="1:17" ht="36" customHeight="1">
      <c r="A22" s="105">
        <v>4</v>
      </c>
      <c r="B22" s="150" t="s">
        <v>228</v>
      </c>
      <c r="C22" s="161" t="s">
        <v>276</v>
      </c>
      <c r="D22" s="9" t="s">
        <v>182</v>
      </c>
      <c r="E22" s="124">
        <v>20</v>
      </c>
      <c r="F22" s="146">
        <v>0</v>
      </c>
      <c r="G22" s="146">
        <v>0.39</v>
      </c>
      <c r="H22" s="110"/>
      <c r="I22" s="115"/>
      <c r="J22" s="116"/>
      <c r="K22" s="115">
        <f t="shared" si="0"/>
        <v>0</v>
      </c>
      <c r="L22" s="146"/>
      <c r="M22" s="117">
        <f>J22*L22*1.13226</f>
        <v>0</v>
      </c>
      <c r="N22" s="146">
        <f t="shared" si="2"/>
        <v>0</v>
      </c>
      <c r="O22" s="146">
        <f t="shared" si="3"/>
        <v>1.1889422999999999</v>
      </c>
      <c r="P22" s="117">
        <f t="shared" si="4"/>
        <v>1.1889422999999999</v>
      </c>
      <c r="Q22" s="117">
        <f t="shared" si="5"/>
        <v>23.778845999999998</v>
      </c>
    </row>
    <row r="23" spans="1:17" ht="30">
      <c r="A23" s="105">
        <v>5</v>
      </c>
      <c r="B23" s="119" t="s">
        <v>277</v>
      </c>
      <c r="C23" s="161" t="s">
        <v>340</v>
      </c>
      <c r="D23" s="9" t="s">
        <v>134</v>
      </c>
      <c r="E23" s="124">
        <v>55</v>
      </c>
      <c r="F23" s="143">
        <f>17.5/1000</f>
        <v>1.7500000000000002E-2</v>
      </c>
      <c r="G23" s="146">
        <f>375.02/1000</f>
        <v>0.37501999999999996</v>
      </c>
      <c r="H23" s="110"/>
      <c r="I23" s="115"/>
      <c r="J23" s="116"/>
      <c r="K23" s="115">
        <f t="shared" si="0"/>
        <v>0</v>
      </c>
      <c r="L23" s="118"/>
      <c r="M23" s="117">
        <f t="shared" ref="M23:M30" si="6">J23*L23*1.13226</f>
        <v>0</v>
      </c>
      <c r="N23" s="146">
        <f t="shared" si="2"/>
        <v>4.2656075000000002E-2</v>
      </c>
      <c r="O23" s="146">
        <f t="shared" si="3"/>
        <v>1.1432747213999999</v>
      </c>
      <c r="P23" s="117">
        <f t="shared" si="4"/>
        <v>1.1859307963999999</v>
      </c>
      <c r="Q23" s="117">
        <f t="shared" si="5"/>
        <v>65.226193801999997</v>
      </c>
    </row>
    <row r="24" spans="1:17" ht="39" customHeight="1">
      <c r="A24" s="105">
        <v>6</v>
      </c>
      <c r="B24" s="20" t="s">
        <v>278</v>
      </c>
      <c r="C24" s="161" t="s">
        <v>341</v>
      </c>
      <c r="D24" s="9" t="s">
        <v>272</v>
      </c>
      <c r="E24" s="124">
        <v>6</v>
      </c>
      <c r="F24" s="146">
        <f>474/100</f>
        <v>4.74</v>
      </c>
      <c r="G24" s="146">
        <v>0</v>
      </c>
      <c r="H24" s="110"/>
      <c r="I24" s="115"/>
      <c r="J24" s="116"/>
      <c r="K24" s="115">
        <f t="shared" si="0"/>
        <v>0</v>
      </c>
      <c r="L24" s="118"/>
      <c r="M24" s="117">
        <f t="shared" si="6"/>
        <v>0</v>
      </c>
      <c r="N24" s="146">
        <f t="shared" si="2"/>
        <v>11.553702599999999</v>
      </c>
      <c r="O24" s="146">
        <f t="shared" si="3"/>
        <v>0</v>
      </c>
      <c r="P24" s="117">
        <f t="shared" si="4"/>
        <v>11.553702599999999</v>
      </c>
      <c r="Q24" s="117">
        <f t="shared" si="5"/>
        <v>69.322215599999993</v>
      </c>
    </row>
    <row r="25" spans="1:17" ht="30">
      <c r="A25" s="105">
        <v>7</v>
      </c>
      <c r="B25" s="20" t="s">
        <v>282</v>
      </c>
      <c r="C25" s="161" t="s">
        <v>281</v>
      </c>
      <c r="D25" s="9" t="s">
        <v>134</v>
      </c>
      <c r="E25" s="124">
        <v>6</v>
      </c>
      <c r="F25" s="143">
        <f>13.3/1000</f>
        <v>1.3300000000000001E-2</v>
      </c>
      <c r="G25" s="146">
        <f>284.29/1000</f>
        <v>0.28429000000000004</v>
      </c>
      <c r="H25" s="110"/>
      <c r="I25" s="115"/>
      <c r="J25" s="116"/>
      <c r="K25" s="115">
        <f t="shared" si="0"/>
        <v>0</v>
      </c>
      <c r="L25" s="118"/>
      <c r="M25" s="117">
        <f t="shared" si="6"/>
        <v>0</v>
      </c>
      <c r="N25" s="146">
        <f t="shared" si="2"/>
        <v>3.2418617000000004E-2</v>
      </c>
      <c r="O25" s="146">
        <f t="shared" si="3"/>
        <v>0.86667796530000007</v>
      </c>
      <c r="P25" s="117">
        <f t="shared" si="4"/>
        <v>0.89909658230000011</v>
      </c>
      <c r="Q25" s="117">
        <f t="shared" si="5"/>
        <v>5.3945794938000002</v>
      </c>
    </row>
    <row r="26" spans="1:17" ht="30">
      <c r="A26" s="105">
        <v>8</v>
      </c>
      <c r="B26" s="20" t="s">
        <v>280</v>
      </c>
      <c r="C26" s="161" t="s">
        <v>276</v>
      </c>
      <c r="D26" s="9" t="s">
        <v>182</v>
      </c>
      <c r="E26" s="123">
        <v>140.30000000000001</v>
      </c>
      <c r="F26" s="146">
        <v>0</v>
      </c>
      <c r="G26" s="146">
        <v>0.39</v>
      </c>
      <c r="H26" s="110"/>
      <c r="I26" s="115"/>
      <c r="J26" s="116"/>
      <c r="K26" s="115">
        <f t="shared" si="0"/>
        <v>0</v>
      </c>
      <c r="L26" s="118"/>
      <c r="M26" s="117">
        <f t="shared" si="6"/>
        <v>0</v>
      </c>
      <c r="N26" s="146">
        <f t="shared" si="2"/>
        <v>0</v>
      </c>
      <c r="O26" s="146">
        <f t="shared" si="3"/>
        <v>1.1889422999999999</v>
      </c>
      <c r="P26" s="117">
        <f t="shared" si="4"/>
        <v>1.1889422999999999</v>
      </c>
      <c r="Q26" s="117">
        <f t="shared" si="5"/>
        <v>166.80860469000001</v>
      </c>
    </row>
    <row r="27" spans="1:17" ht="45">
      <c r="A27" s="105">
        <v>9</v>
      </c>
      <c r="B27" s="20" t="s">
        <v>283</v>
      </c>
      <c r="C27" s="161" t="s">
        <v>236</v>
      </c>
      <c r="D27" s="9" t="s">
        <v>134</v>
      </c>
      <c r="E27" s="165">
        <v>16</v>
      </c>
      <c r="F27" s="146">
        <f>1.94*1.2</f>
        <v>2.3279999999999998</v>
      </c>
      <c r="G27" s="146">
        <v>0</v>
      </c>
      <c r="H27" s="110"/>
      <c r="I27" s="115"/>
      <c r="J27" s="116"/>
      <c r="K27" s="115">
        <f t="shared" si="0"/>
        <v>0</v>
      </c>
      <c r="L27" s="146"/>
      <c r="M27" s="117">
        <f t="shared" si="6"/>
        <v>0</v>
      </c>
      <c r="N27" s="146">
        <f t="shared" si="2"/>
        <v>5.6744767199999995</v>
      </c>
      <c r="O27" s="146">
        <f t="shared" si="3"/>
        <v>0</v>
      </c>
      <c r="P27" s="117">
        <f t="shared" si="4"/>
        <v>5.6744767199999995</v>
      </c>
      <c r="Q27" s="117">
        <f t="shared" si="5"/>
        <v>90.791627519999992</v>
      </c>
    </row>
    <row r="28" spans="1:17" ht="33.75" customHeight="1">
      <c r="A28" s="105">
        <v>10</v>
      </c>
      <c r="B28" s="20" t="s">
        <v>33</v>
      </c>
      <c r="C28" s="161" t="s">
        <v>148</v>
      </c>
      <c r="D28" s="9" t="s">
        <v>45</v>
      </c>
      <c r="E28" s="112">
        <v>16</v>
      </c>
      <c r="F28" s="146">
        <v>0.89</v>
      </c>
      <c r="G28" s="146">
        <v>0</v>
      </c>
      <c r="H28" s="20" t="s">
        <v>34</v>
      </c>
      <c r="I28" s="20" t="s">
        <v>45</v>
      </c>
      <c r="J28" s="123">
        <v>1.1000000000000001</v>
      </c>
      <c r="K28" s="115">
        <f t="shared" si="0"/>
        <v>17.600000000000001</v>
      </c>
      <c r="L28" s="146">
        <v>3</v>
      </c>
      <c r="M28" s="117">
        <f t="shared" si="6"/>
        <v>3.7364580000000003</v>
      </c>
      <c r="N28" s="146">
        <f t="shared" si="2"/>
        <v>2.1693661</v>
      </c>
      <c r="O28" s="146">
        <f t="shared" si="3"/>
        <v>0</v>
      </c>
      <c r="P28" s="117">
        <f t="shared" si="4"/>
        <v>5.9058241000000002</v>
      </c>
      <c r="Q28" s="117">
        <f t="shared" si="5"/>
        <v>94.493185600000004</v>
      </c>
    </row>
    <row r="29" spans="1:17" ht="30">
      <c r="A29" s="105">
        <v>11</v>
      </c>
      <c r="B29" s="142" t="s">
        <v>284</v>
      </c>
      <c r="C29" s="163" t="s">
        <v>285</v>
      </c>
      <c r="D29" s="9" t="s">
        <v>134</v>
      </c>
      <c r="E29" s="175">
        <v>55</v>
      </c>
      <c r="F29" s="146">
        <v>0.89</v>
      </c>
      <c r="G29" s="146">
        <v>0</v>
      </c>
      <c r="H29" s="20" t="s">
        <v>34</v>
      </c>
      <c r="I29" s="20" t="s">
        <v>45</v>
      </c>
      <c r="J29" s="123">
        <v>1.1000000000000001</v>
      </c>
      <c r="K29" s="136">
        <f t="shared" si="0"/>
        <v>60.500000000000007</v>
      </c>
      <c r="L29" s="146">
        <v>3</v>
      </c>
      <c r="M29" s="117">
        <f t="shared" si="6"/>
        <v>3.7364580000000003</v>
      </c>
      <c r="N29" s="146">
        <f t="shared" si="2"/>
        <v>2.1693661</v>
      </c>
      <c r="O29" s="146">
        <f t="shared" si="3"/>
        <v>0</v>
      </c>
      <c r="P29" s="117">
        <f t="shared" si="4"/>
        <v>5.9058241000000002</v>
      </c>
      <c r="Q29" s="117">
        <f t="shared" si="5"/>
        <v>324.82032550000002</v>
      </c>
    </row>
    <row r="30" spans="1:17" ht="48.75" customHeight="1">
      <c r="A30" s="105">
        <v>12</v>
      </c>
      <c r="B30" s="119" t="s">
        <v>99</v>
      </c>
      <c r="C30" s="166" t="s">
        <v>343</v>
      </c>
      <c r="D30" s="106" t="s">
        <v>134</v>
      </c>
      <c r="E30" s="164">
        <v>235</v>
      </c>
      <c r="F30" s="146">
        <f>7.4/100</f>
        <v>7.400000000000001E-2</v>
      </c>
      <c r="G30" s="146">
        <f>25/1000+4.2/100</f>
        <v>6.7000000000000004E-2</v>
      </c>
      <c r="H30" s="20"/>
      <c r="I30" s="20"/>
      <c r="J30" s="123"/>
      <c r="K30" s="115">
        <f t="shared" si="0"/>
        <v>0</v>
      </c>
      <c r="L30" s="118"/>
      <c r="M30" s="117">
        <f t="shared" si="6"/>
        <v>0</v>
      </c>
      <c r="N30" s="146">
        <f t="shared" si="2"/>
        <v>0.18037426000000001</v>
      </c>
      <c r="O30" s="146">
        <f t="shared" si="3"/>
        <v>0.20425419</v>
      </c>
      <c r="P30" s="117">
        <f t="shared" si="4"/>
        <v>0.38462845000000001</v>
      </c>
      <c r="Q30" s="117">
        <f t="shared" si="5"/>
        <v>90.387685750000003</v>
      </c>
    </row>
    <row r="31" spans="1:17" ht="24" customHeight="1">
      <c r="A31" s="206" t="s">
        <v>481</v>
      </c>
      <c r="B31" s="206"/>
      <c r="C31" s="206"/>
      <c r="D31" s="206"/>
      <c r="E31" s="112"/>
      <c r="F31" s="146"/>
      <c r="G31" s="146"/>
      <c r="H31" s="110"/>
      <c r="I31" s="115"/>
      <c r="J31" s="116"/>
      <c r="K31" s="115"/>
      <c r="L31" s="146"/>
      <c r="M31" s="117"/>
      <c r="N31" s="146"/>
      <c r="O31" s="146"/>
      <c r="P31" s="117"/>
      <c r="Q31" s="117"/>
    </row>
    <row r="32" spans="1:17" ht="54" customHeight="1">
      <c r="A32" s="105">
        <v>1</v>
      </c>
      <c r="B32" s="110" t="s">
        <v>161</v>
      </c>
      <c r="C32" s="161" t="s">
        <v>155</v>
      </c>
      <c r="D32" s="9" t="s">
        <v>30</v>
      </c>
      <c r="E32" s="112">
        <v>71</v>
      </c>
      <c r="F32" s="146">
        <f>0.06</f>
        <v>0.06</v>
      </c>
      <c r="G32" s="146">
        <f>0.05</f>
        <v>0.05</v>
      </c>
      <c r="H32" s="110" t="s">
        <v>35</v>
      </c>
      <c r="I32" s="110" t="s">
        <v>30</v>
      </c>
      <c r="J32" s="116">
        <v>1.01</v>
      </c>
      <c r="K32" s="115">
        <f t="shared" ref="K32:K40" si="7">E32*J32</f>
        <v>71.709999999999994</v>
      </c>
      <c r="L32" s="146">
        <v>0.56999999999999995</v>
      </c>
      <c r="M32" s="117">
        <f t="shared" ref="M32:M40" si="8">J32*L32*1.13226</f>
        <v>0.65184208200000004</v>
      </c>
      <c r="N32" s="146">
        <f t="shared" ref="N32:N40" si="9">F32*2.43749</f>
        <v>0.1462494</v>
      </c>
      <c r="O32" s="146">
        <f t="shared" ref="O32:O40" si="10">G32*3.04857</f>
        <v>0.15242849999999999</v>
      </c>
      <c r="P32" s="117">
        <f t="shared" ref="P32:P40" si="11">SUM(M32:M32,N32,O32)</f>
        <v>0.95051998199999999</v>
      </c>
      <c r="Q32" s="117">
        <f t="shared" ref="Q32:Q40" si="12">E32*P32</f>
        <v>67.486918721999999</v>
      </c>
    </row>
    <row r="33" spans="1:18" ht="50.25" customHeight="1">
      <c r="A33" s="105">
        <v>2</v>
      </c>
      <c r="B33" s="110" t="s">
        <v>161</v>
      </c>
      <c r="C33" s="161" t="s">
        <v>186</v>
      </c>
      <c r="D33" s="9" t="s">
        <v>30</v>
      </c>
      <c r="E33" s="112">
        <v>159</v>
      </c>
      <c r="F33" s="146">
        <f>0.06</f>
        <v>0.06</v>
      </c>
      <c r="G33" s="146">
        <f>0.05</f>
        <v>0.05</v>
      </c>
      <c r="H33" s="110" t="s">
        <v>35</v>
      </c>
      <c r="I33" s="110" t="s">
        <v>30</v>
      </c>
      <c r="J33" s="116">
        <v>1.01</v>
      </c>
      <c r="K33" s="115">
        <f t="shared" si="7"/>
        <v>160.59</v>
      </c>
      <c r="L33" s="146">
        <v>0.34</v>
      </c>
      <c r="M33" s="117">
        <f t="shared" si="8"/>
        <v>0.38881808400000006</v>
      </c>
      <c r="N33" s="146">
        <f t="shared" si="9"/>
        <v>0.1462494</v>
      </c>
      <c r="O33" s="146">
        <f t="shared" si="10"/>
        <v>0.15242849999999999</v>
      </c>
      <c r="P33" s="117">
        <f t="shared" si="11"/>
        <v>0.687495984</v>
      </c>
      <c r="Q33" s="117">
        <f t="shared" si="12"/>
        <v>109.311861456</v>
      </c>
    </row>
    <row r="34" spans="1:18" ht="30">
      <c r="A34" s="105">
        <v>3</v>
      </c>
      <c r="B34" s="142" t="s">
        <v>118</v>
      </c>
      <c r="C34" s="163" t="s">
        <v>292</v>
      </c>
      <c r="D34" s="9" t="s">
        <v>44</v>
      </c>
      <c r="E34" s="112">
        <v>230</v>
      </c>
      <c r="F34" s="146">
        <v>0</v>
      </c>
      <c r="G34" s="146">
        <v>0</v>
      </c>
      <c r="H34" s="110" t="s">
        <v>293</v>
      </c>
      <c r="I34" s="110" t="s">
        <v>30</v>
      </c>
      <c r="J34" s="116">
        <v>1</v>
      </c>
      <c r="K34" s="136">
        <f t="shared" si="7"/>
        <v>230</v>
      </c>
      <c r="L34" s="146">
        <v>0.1</v>
      </c>
      <c r="M34" s="117">
        <f t="shared" si="8"/>
        <v>0.11322600000000001</v>
      </c>
      <c r="N34" s="146">
        <f t="shared" si="9"/>
        <v>0</v>
      </c>
      <c r="O34" s="146">
        <f t="shared" si="10"/>
        <v>0</v>
      </c>
      <c r="P34" s="117">
        <f t="shared" si="11"/>
        <v>0.11322600000000001</v>
      </c>
      <c r="Q34" s="117">
        <f t="shared" si="12"/>
        <v>26.041980000000002</v>
      </c>
    </row>
    <row r="35" spans="1:18" ht="30">
      <c r="A35" s="105">
        <v>4</v>
      </c>
      <c r="B35" s="108" t="s">
        <v>306</v>
      </c>
      <c r="C35" s="161" t="s">
        <v>357</v>
      </c>
      <c r="D35" s="9" t="s">
        <v>31</v>
      </c>
      <c r="E35" s="172">
        <v>1</v>
      </c>
      <c r="F35" s="146">
        <f>3.45/10</f>
        <v>0.34500000000000003</v>
      </c>
      <c r="G35" s="146">
        <f>2.27/10</f>
        <v>0.22700000000000001</v>
      </c>
      <c r="H35" s="110" t="s">
        <v>206</v>
      </c>
      <c r="I35" s="115" t="s">
        <v>31</v>
      </c>
      <c r="J35" s="118">
        <v>1</v>
      </c>
      <c r="K35" s="115">
        <f t="shared" si="7"/>
        <v>1</v>
      </c>
      <c r="L35" s="146">
        <v>1.2</v>
      </c>
      <c r="M35" s="117">
        <f t="shared" si="8"/>
        <v>1.3587119999999999</v>
      </c>
      <c r="N35" s="146">
        <f t="shared" si="9"/>
        <v>0.8409340500000001</v>
      </c>
      <c r="O35" s="146">
        <f t="shared" si="10"/>
        <v>0.69202538999999996</v>
      </c>
      <c r="P35" s="117">
        <f t="shared" si="11"/>
        <v>2.8916714400000001</v>
      </c>
      <c r="Q35" s="117">
        <f t="shared" si="12"/>
        <v>2.8916714400000001</v>
      </c>
    </row>
    <row r="36" spans="1:18" ht="33" customHeight="1">
      <c r="A36" s="105">
        <v>5</v>
      </c>
      <c r="B36" s="108" t="s">
        <v>37</v>
      </c>
      <c r="C36" s="161" t="s">
        <v>497</v>
      </c>
      <c r="D36" s="9" t="s">
        <v>31</v>
      </c>
      <c r="E36" s="172">
        <v>1</v>
      </c>
      <c r="F36" s="146">
        <f>2.31/10</f>
        <v>0.23100000000000001</v>
      </c>
      <c r="G36" s="146">
        <f>1.51/10</f>
        <v>0.151</v>
      </c>
      <c r="H36" s="110" t="s">
        <v>205</v>
      </c>
      <c r="I36" s="115" t="s">
        <v>31</v>
      </c>
      <c r="J36" s="118">
        <v>1</v>
      </c>
      <c r="K36" s="115">
        <f>E36*J36</f>
        <v>1</v>
      </c>
      <c r="L36" s="146">
        <v>1.17</v>
      </c>
      <c r="M36" s="117">
        <f>J36*L36*1.13226</f>
        <v>1.3247442</v>
      </c>
      <c r="N36" s="146">
        <f>F36*2.43749</f>
        <v>0.56306018999999996</v>
      </c>
      <c r="O36" s="146">
        <f>G36*3.04857</f>
        <v>0.46033406999999993</v>
      </c>
      <c r="P36" s="117">
        <f>SUM(M36:M36,N36,O36)</f>
        <v>2.3481384599999999</v>
      </c>
      <c r="Q36" s="117">
        <f>E36*P36</f>
        <v>2.3481384599999999</v>
      </c>
    </row>
    <row r="37" spans="1:18" ht="33" customHeight="1">
      <c r="A37" s="105">
        <v>6</v>
      </c>
      <c r="B37" s="108" t="s">
        <v>37</v>
      </c>
      <c r="C37" s="161" t="s">
        <v>331</v>
      </c>
      <c r="D37" s="9" t="s">
        <v>31</v>
      </c>
      <c r="E37" s="172">
        <v>1</v>
      </c>
      <c r="F37" s="146">
        <f>2.31/10</f>
        <v>0.23100000000000001</v>
      </c>
      <c r="G37" s="146">
        <f>1.51/10</f>
        <v>0.151</v>
      </c>
      <c r="H37" s="110" t="s">
        <v>205</v>
      </c>
      <c r="I37" s="115" t="s">
        <v>31</v>
      </c>
      <c r="J37" s="118">
        <v>1</v>
      </c>
      <c r="K37" s="115">
        <f>E37*J37</f>
        <v>1</v>
      </c>
      <c r="L37" s="146">
        <v>1</v>
      </c>
      <c r="M37" s="117">
        <f>J37*L37*1.13226</f>
        <v>1.13226</v>
      </c>
      <c r="N37" s="146">
        <f>F37*2.43749</f>
        <v>0.56306018999999996</v>
      </c>
      <c r="O37" s="146">
        <f>G37*3.04857</f>
        <v>0.46033406999999993</v>
      </c>
      <c r="P37" s="117">
        <f>SUM(M37:M37,N37,O37)</f>
        <v>2.1556542599999999</v>
      </c>
      <c r="Q37" s="117">
        <f>E37*P37</f>
        <v>2.1556542599999999</v>
      </c>
    </row>
    <row r="38" spans="1:18" ht="30">
      <c r="A38" s="105">
        <v>7</v>
      </c>
      <c r="B38" s="108" t="s">
        <v>37</v>
      </c>
      <c r="C38" s="161" t="s">
        <v>332</v>
      </c>
      <c r="D38" s="9" t="s">
        <v>31</v>
      </c>
      <c r="E38" s="172">
        <v>1</v>
      </c>
      <c r="F38" s="146">
        <f>2.31/10</f>
        <v>0.23100000000000001</v>
      </c>
      <c r="G38" s="146">
        <f>1.51/10</f>
        <v>0.151</v>
      </c>
      <c r="H38" s="110" t="s">
        <v>153</v>
      </c>
      <c r="I38" s="115" t="s">
        <v>31</v>
      </c>
      <c r="J38" s="118">
        <v>1</v>
      </c>
      <c r="K38" s="115">
        <f t="shared" ref="K38" si="13">E38*J38</f>
        <v>1</v>
      </c>
      <c r="L38" s="146">
        <v>0.7</v>
      </c>
      <c r="M38" s="117">
        <f t="shared" ref="M38" si="14">J38*L38*1.13226</f>
        <v>0.79258200000000001</v>
      </c>
      <c r="N38" s="146">
        <f t="shared" ref="N38" si="15">F38*2.43749</f>
        <v>0.56306018999999996</v>
      </c>
      <c r="O38" s="146">
        <f t="shared" ref="O38" si="16">G38*3.04857</f>
        <v>0.46033406999999993</v>
      </c>
      <c r="P38" s="117">
        <f t="shared" ref="P38" si="17">SUM(M38:M38,N38,O38)</f>
        <v>1.8159762599999998</v>
      </c>
      <c r="Q38" s="117">
        <f t="shared" ref="Q38" si="18">E38*P38</f>
        <v>1.8159762599999998</v>
      </c>
    </row>
    <row r="39" spans="1:18" ht="30">
      <c r="A39" s="105">
        <v>8</v>
      </c>
      <c r="B39" s="110" t="s">
        <v>143</v>
      </c>
      <c r="C39" s="161" t="s">
        <v>184</v>
      </c>
      <c r="D39" s="9" t="s">
        <v>30</v>
      </c>
      <c r="E39" s="112">
        <v>71</v>
      </c>
      <c r="F39" s="143">
        <v>2.98E-2</v>
      </c>
      <c r="G39" s="146">
        <v>0</v>
      </c>
      <c r="H39" s="110" t="s">
        <v>127</v>
      </c>
      <c r="I39" s="110" t="s">
        <v>126</v>
      </c>
      <c r="J39" s="146">
        <f>31.1/1000</f>
        <v>3.1100000000000003E-2</v>
      </c>
      <c r="K39" s="115">
        <f t="shared" si="7"/>
        <v>2.2081000000000004</v>
      </c>
      <c r="L39" s="146">
        <v>0.2</v>
      </c>
      <c r="M39" s="117">
        <f t="shared" si="8"/>
        <v>7.0426572000000008E-3</v>
      </c>
      <c r="N39" s="146">
        <f t="shared" si="9"/>
        <v>7.2637201999999998E-2</v>
      </c>
      <c r="O39" s="146">
        <f t="shared" si="10"/>
        <v>0</v>
      </c>
      <c r="P39" s="117">
        <f t="shared" si="11"/>
        <v>7.9679859199999994E-2</v>
      </c>
      <c r="Q39" s="117">
        <f t="shared" si="12"/>
        <v>5.6572700031999998</v>
      </c>
    </row>
    <row r="40" spans="1:18" ht="36" customHeight="1">
      <c r="A40" s="105">
        <v>9</v>
      </c>
      <c r="B40" s="110" t="s">
        <v>143</v>
      </c>
      <c r="C40" s="161" t="s">
        <v>187</v>
      </c>
      <c r="D40" s="9" t="s">
        <v>30</v>
      </c>
      <c r="E40" s="112">
        <v>159</v>
      </c>
      <c r="F40" s="143">
        <v>2.98E-2</v>
      </c>
      <c r="G40" s="146">
        <v>0</v>
      </c>
      <c r="H40" s="110" t="s">
        <v>127</v>
      </c>
      <c r="I40" s="110" t="s">
        <v>126</v>
      </c>
      <c r="J40" s="146">
        <f>31.1/1000</f>
        <v>3.1100000000000003E-2</v>
      </c>
      <c r="K40" s="115">
        <f t="shared" si="7"/>
        <v>4.9449000000000005</v>
      </c>
      <c r="L40" s="146">
        <v>0.2</v>
      </c>
      <c r="M40" s="117">
        <f t="shared" si="8"/>
        <v>7.0426572000000008E-3</v>
      </c>
      <c r="N40" s="146">
        <f t="shared" si="9"/>
        <v>7.2637201999999998E-2</v>
      </c>
      <c r="O40" s="146">
        <f t="shared" si="10"/>
        <v>0</v>
      </c>
      <c r="P40" s="117">
        <f t="shared" si="11"/>
        <v>7.9679859199999994E-2</v>
      </c>
      <c r="Q40" s="117">
        <f t="shared" si="12"/>
        <v>12.6690976128</v>
      </c>
    </row>
    <row r="41" spans="1:18">
      <c r="A41" s="9"/>
      <c r="B41" s="10"/>
      <c r="C41" s="11" t="s">
        <v>32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9">
        <f>SUM(Q19:Q40)</f>
        <v>1437.6977284128</v>
      </c>
    </row>
    <row r="42" spans="1:18">
      <c r="A42" s="9"/>
      <c r="B42" s="10"/>
      <c r="C42" s="11" t="s">
        <v>222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9">
        <f>+Q41*0.133</f>
        <v>191.2137978789024</v>
      </c>
    </row>
    <row r="43" spans="1:18">
      <c r="A43" s="9"/>
      <c r="B43" s="10"/>
      <c r="C43" s="13" t="s">
        <v>223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9">
        <f>SUM(Q41:Q42)</f>
        <v>1628.9115262917023</v>
      </c>
    </row>
    <row r="44" spans="1:18">
      <c r="A44" s="9"/>
      <c r="B44" s="10"/>
      <c r="C44" s="13" t="s">
        <v>224</v>
      </c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9">
        <f>+Q43*0.11</f>
        <v>179.18026789208724</v>
      </c>
    </row>
    <row r="45" spans="1:18" ht="15.75">
      <c r="A45" s="9"/>
      <c r="B45" s="10"/>
      <c r="C45" s="13" t="s">
        <v>223</v>
      </c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9">
        <f>SUM(Q43:Q44)</f>
        <v>1808.0917941837895</v>
      </c>
      <c r="R45" s="29"/>
    </row>
    <row r="50" spans="3:6">
      <c r="C50" s="7" t="s">
        <v>42</v>
      </c>
      <c r="D50" s="6"/>
      <c r="E50" s="6"/>
      <c r="F50" s="6" t="s">
        <v>43</v>
      </c>
    </row>
  </sheetData>
  <mergeCells count="19">
    <mergeCell ref="A31:D31"/>
    <mergeCell ref="H14:H15"/>
    <mergeCell ref="I14:L14"/>
    <mergeCell ref="M14:O14"/>
    <mergeCell ref="P14:Q14"/>
    <mergeCell ref="A17:D17"/>
    <mergeCell ref="A18:D18"/>
    <mergeCell ref="A14:A15"/>
    <mergeCell ref="B14:B15"/>
    <mergeCell ref="C14:C15"/>
    <mergeCell ref="D14:D15"/>
    <mergeCell ref="E14:E15"/>
    <mergeCell ref="F14:G14"/>
    <mergeCell ref="L7:O7"/>
    <mergeCell ref="C1:O1"/>
    <mergeCell ref="E3:H3"/>
    <mergeCell ref="D4:J4"/>
    <mergeCell ref="A5:Q5"/>
    <mergeCell ref="A6:Q6"/>
  </mergeCells>
  <pageMargins left="0.24" right="0.16" top="0.55000000000000004" bottom="0.27" header="0.2" footer="0.2"/>
  <pageSetup paperSize="9" scale="82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A997E-52DF-4923-AA9C-D4C89B5904DF}">
  <sheetPr>
    <tabColor rgb="FF92D050"/>
  </sheetPr>
  <dimension ref="A1:R45"/>
  <sheetViews>
    <sheetView view="pageBreakPreview" topLeftCell="A30" zoomScaleNormal="100" zoomScaleSheetLayoutView="100" workbookViewId="0">
      <selection activeCell="C20" sqref="C20"/>
    </sheetView>
  </sheetViews>
  <sheetFormatPr defaultRowHeight="1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30.75" customHeight="1">
      <c r="B1" s="77"/>
      <c r="C1" s="228" t="s">
        <v>264</v>
      </c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77"/>
      <c r="Q1" s="77"/>
    </row>
    <row r="2" spans="1:17" ht="18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37"/>
      <c r="N2" s="79"/>
      <c r="O2" s="79"/>
      <c r="P2" s="79"/>
      <c r="Q2" s="79"/>
    </row>
    <row r="3" spans="1:17">
      <c r="B3" s="78"/>
      <c r="C3" s="78"/>
      <c r="D3" s="78"/>
      <c r="E3" s="229" t="s">
        <v>494</v>
      </c>
      <c r="F3" s="229"/>
      <c r="G3" s="229"/>
      <c r="H3" s="229"/>
      <c r="I3" s="78"/>
      <c r="J3" s="78"/>
      <c r="K3" s="78"/>
      <c r="L3" s="78"/>
      <c r="M3" s="78"/>
      <c r="N3" s="78"/>
      <c r="O3" s="78"/>
      <c r="P3" s="78"/>
      <c r="Q3" s="78"/>
    </row>
    <row r="4" spans="1:17">
      <c r="B4" s="15"/>
      <c r="C4" s="15"/>
      <c r="D4" s="230" t="s">
        <v>626</v>
      </c>
      <c r="E4" s="230"/>
      <c r="F4" s="230"/>
      <c r="G4" s="230"/>
      <c r="H4" s="230"/>
      <c r="I4" s="230"/>
      <c r="J4" s="230"/>
      <c r="K4" s="15"/>
      <c r="L4" s="15"/>
      <c r="M4" s="15"/>
      <c r="N4" s="15"/>
      <c r="O4" s="15"/>
      <c r="P4" s="15"/>
      <c r="Q4" s="15"/>
    </row>
    <row r="5" spans="1:17" ht="15.75">
      <c r="A5" s="231" t="s">
        <v>1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</row>
    <row r="6" spans="1:17" ht="15.75">
      <c r="A6" s="232"/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</row>
    <row r="7" spans="1:17" ht="15.75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33" t="s">
        <v>2</v>
      </c>
      <c r="M7" s="233"/>
      <c r="N7" s="233"/>
      <c r="O7" s="233"/>
      <c r="P7" s="80">
        <f>+Q40</f>
        <v>1105.0846999737175</v>
      </c>
      <c r="Q7" s="81" t="s">
        <v>3</v>
      </c>
    </row>
    <row r="8" spans="1:17" ht="15.75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267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>
      <c r="A10" s="1"/>
      <c r="B10" s="1"/>
      <c r="C10" s="17" t="s">
        <v>7</v>
      </c>
      <c r="D10" s="81"/>
      <c r="E10" s="145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>
      <c r="A12" s="1"/>
      <c r="B12" s="1"/>
      <c r="C12" s="17" t="s">
        <v>9</v>
      </c>
      <c r="D12" s="81"/>
      <c r="E12" s="17" t="s">
        <v>268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>
      <c r="A14" s="223" t="s">
        <v>10</v>
      </c>
      <c r="B14" s="223" t="s">
        <v>11</v>
      </c>
      <c r="C14" s="223" t="s">
        <v>12</v>
      </c>
      <c r="D14" s="223" t="s">
        <v>46</v>
      </c>
      <c r="E14" s="234" t="s">
        <v>13</v>
      </c>
      <c r="F14" s="234" t="s">
        <v>14</v>
      </c>
      <c r="G14" s="234"/>
      <c r="H14" s="223" t="s">
        <v>15</v>
      </c>
      <c r="I14" s="223" t="s">
        <v>16</v>
      </c>
      <c r="J14" s="223"/>
      <c r="K14" s="223"/>
      <c r="L14" s="223"/>
      <c r="M14" s="223" t="s">
        <v>17</v>
      </c>
      <c r="N14" s="223"/>
      <c r="O14" s="223"/>
      <c r="P14" s="223" t="s">
        <v>18</v>
      </c>
      <c r="Q14" s="223"/>
    </row>
    <row r="15" spans="1:17" ht="45">
      <c r="A15" s="223"/>
      <c r="B15" s="223"/>
      <c r="C15" s="223"/>
      <c r="D15" s="223"/>
      <c r="E15" s="234"/>
      <c r="F15" s="118" t="s">
        <v>19</v>
      </c>
      <c r="G15" s="118" t="s">
        <v>20</v>
      </c>
      <c r="H15" s="223"/>
      <c r="I15" s="118" t="s">
        <v>21</v>
      </c>
      <c r="J15" s="118" t="s">
        <v>22</v>
      </c>
      <c r="K15" s="118" t="s">
        <v>23</v>
      </c>
      <c r="L15" s="118" t="s">
        <v>24</v>
      </c>
      <c r="M15" s="110" t="s">
        <v>25</v>
      </c>
      <c r="N15" s="110" t="s">
        <v>26</v>
      </c>
      <c r="O15" s="110" t="s">
        <v>27</v>
      </c>
      <c r="P15" s="110" t="s">
        <v>28</v>
      </c>
      <c r="Q15" s="110" t="s">
        <v>29</v>
      </c>
    </row>
    <row r="16" spans="1:17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22.5" customHeight="1">
      <c r="A17" s="221" t="s">
        <v>626</v>
      </c>
      <c r="B17" s="221"/>
      <c r="C17" s="221"/>
      <c r="D17" s="221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ht="21.75" customHeight="1">
      <c r="A18" s="206" t="s">
        <v>495</v>
      </c>
      <c r="B18" s="206"/>
      <c r="C18" s="206"/>
      <c r="D18" s="206"/>
      <c r="E18" s="8"/>
      <c r="F18" s="12"/>
      <c r="G18" s="12"/>
      <c r="H18" s="12"/>
      <c r="I18" s="12"/>
      <c r="J18" s="12"/>
      <c r="K18" s="115"/>
      <c r="L18" s="146"/>
      <c r="M18" s="117"/>
      <c r="N18" s="146"/>
      <c r="O18" s="146"/>
      <c r="P18" s="117"/>
      <c r="Q18" s="117"/>
    </row>
    <row r="19" spans="1:17" ht="30">
      <c r="A19" s="105">
        <v>1</v>
      </c>
      <c r="B19" s="150" t="s">
        <v>158</v>
      </c>
      <c r="C19" s="161" t="s">
        <v>337</v>
      </c>
      <c r="D19" s="9" t="s">
        <v>134</v>
      </c>
      <c r="E19" s="124">
        <v>5</v>
      </c>
      <c r="F19" s="143">
        <f>13.3/1000</f>
        <v>1.3300000000000001E-2</v>
      </c>
      <c r="G19" s="146">
        <f>284.29/1000</f>
        <v>0.28429000000000004</v>
      </c>
      <c r="H19" s="110"/>
      <c r="I19" s="115"/>
      <c r="J19" s="116"/>
      <c r="K19" s="115">
        <f t="shared" ref="K19:K30" si="0">E19*J19</f>
        <v>0</v>
      </c>
      <c r="L19" s="146"/>
      <c r="M19" s="117">
        <f t="shared" ref="M19:M21" si="1">J19*L19*1.13226</f>
        <v>0</v>
      </c>
      <c r="N19" s="146">
        <f t="shared" ref="N19:N30" si="2">F19*2.43749</f>
        <v>3.2418617000000004E-2</v>
      </c>
      <c r="O19" s="146">
        <f t="shared" ref="O19:O30" si="3">G19*3.04857</f>
        <v>0.86667796530000007</v>
      </c>
      <c r="P19" s="117">
        <f t="shared" ref="P19:P30" si="4">SUM(M19:M19,N19,O19)</f>
        <v>0.89909658230000011</v>
      </c>
      <c r="Q19" s="117">
        <f t="shared" ref="Q19:Q30" si="5">E19*P19</f>
        <v>4.4954829115000008</v>
      </c>
    </row>
    <row r="20" spans="1:17" ht="30">
      <c r="A20" s="105">
        <v>2</v>
      </c>
      <c r="B20" s="142" t="s">
        <v>271</v>
      </c>
      <c r="C20" s="161" t="s">
        <v>338</v>
      </c>
      <c r="D20" s="9" t="s">
        <v>272</v>
      </c>
      <c r="E20" s="124">
        <v>126</v>
      </c>
      <c r="F20" s="143">
        <f>10.6/1000</f>
        <v>1.06E-2</v>
      </c>
      <c r="G20" s="143">
        <f>224.4/1000</f>
        <v>0.22440000000000002</v>
      </c>
      <c r="H20" s="110"/>
      <c r="I20" s="115"/>
      <c r="J20" s="116"/>
      <c r="K20" s="115">
        <f t="shared" si="0"/>
        <v>0</v>
      </c>
      <c r="L20" s="118"/>
      <c r="M20" s="117">
        <f t="shared" si="1"/>
        <v>0</v>
      </c>
      <c r="N20" s="146">
        <f t="shared" si="2"/>
        <v>2.5837394E-2</v>
      </c>
      <c r="O20" s="146">
        <f t="shared" si="3"/>
        <v>0.68409910799999996</v>
      </c>
      <c r="P20" s="117">
        <f t="shared" si="4"/>
        <v>0.70993650199999991</v>
      </c>
      <c r="Q20" s="117">
        <f t="shared" si="5"/>
        <v>89.451999251999993</v>
      </c>
    </row>
    <row r="21" spans="1:17" ht="36" customHeight="1">
      <c r="A21" s="105">
        <v>3</v>
      </c>
      <c r="B21" s="142" t="s">
        <v>273</v>
      </c>
      <c r="C21" s="161" t="s">
        <v>411</v>
      </c>
      <c r="D21" s="9" t="s">
        <v>134</v>
      </c>
      <c r="E21" s="124">
        <v>15</v>
      </c>
      <c r="F21" s="146">
        <v>1.94</v>
      </c>
      <c r="G21" s="146">
        <v>0</v>
      </c>
      <c r="H21" s="110"/>
      <c r="I21" s="115"/>
      <c r="J21" s="116"/>
      <c r="K21" s="115">
        <f t="shared" si="0"/>
        <v>0</v>
      </c>
      <c r="L21" s="146"/>
      <c r="M21" s="117">
        <f t="shared" si="1"/>
        <v>0</v>
      </c>
      <c r="N21" s="146">
        <f t="shared" si="2"/>
        <v>4.7287305999999996</v>
      </c>
      <c r="O21" s="146">
        <f t="shared" si="3"/>
        <v>0</v>
      </c>
      <c r="P21" s="117">
        <f t="shared" si="4"/>
        <v>4.7287305999999996</v>
      </c>
      <c r="Q21" s="117">
        <f t="shared" si="5"/>
        <v>70.930958999999987</v>
      </c>
    </row>
    <row r="22" spans="1:17" ht="36" customHeight="1">
      <c r="A22" s="105">
        <v>4</v>
      </c>
      <c r="B22" s="150" t="s">
        <v>228</v>
      </c>
      <c r="C22" s="161" t="s">
        <v>276</v>
      </c>
      <c r="D22" s="9" t="s">
        <v>182</v>
      </c>
      <c r="E22" s="124">
        <v>10</v>
      </c>
      <c r="F22" s="146">
        <v>0</v>
      </c>
      <c r="G22" s="146">
        <v>0.39</v>
      </c>
      <c r="H22" s="110"/>
      <c r="I22" s="115"/>
      <c r="J22" s="116"/>
      <c r="K22" s="115">
        <f t="shared" si="0"/>
        <v>0</v>
      </c>
      <c r="L22" s="146"/>
      <c r="M22" s="117">
        <f>J22*L22*1.13226</f>
        <v>0</v>
      </c>
      <c r="N22" s="146">
        <f t="shared" si="2"/>
        <v>0</v>
      </c>
      <c r="O22" s="146">
        <f t="shared" si="3"/>
        <v>1.1889422999999999</v>
      </c>
      <c r="P22" s="117">
        <f t="shared" si="4"/>
        <v>1.1889422999999999</v>
      </c>
      <c r="Q22" s="117">
        <f t="shared" si="5"/>
        <v>11.889422999999999</v>
      </c>
    </row>
    <row r="23" spans="1:17" ht="30">
      <c r="A23" s="105">
        <v>5</v>
      </c>
      <c r="B23" s="119" t="s">
        <v>277</v>
      </c>
      <c r="C23" s="161" t="s">
        <v>340</v>
      </c>
      <c r="D23" s="9" t="s">
        <v>134</v>
      </c>
      <c r="E23" s="124">
        <v>33</v>
      </c>
      <c r="F23" s="143">
        <f>17.5/1000</f>
        <v>1.7500000000000002E-2</v>
      </c>
      <c r="G23" s="146">
        <f>375.02/1000</f>
        <v>0.37501999999999996</v>
      </c>
      <c r="H23" s="110"/>
      <c r="I23" s="115"/>
      <c r="J23" s="116"/>
      <c r="K23" s="115">
        <f t="shared" si="0"/>
        <v>0</v>
      </c>
      <c r="L23" s="118"/>
      <c r="M23" s="117">
        <f t="shared" ref="M23:M30" si="6">J23*L23*1.13226</f>
        <v>0</v>
      </c>
      <c r="N23" s="146">
        <f t="shared" si="2"/>
        <v>4.2656075000000002E-2</v>
      </c>
      <c r="O23" s="146">
        <f t="shared" si="3"/>
        <v>1.1432747213999999</v>
      </c>
      <c r="P23" s="117">
        <f t="shared" si="4"/>
        <v>1.1859307963999999</v>
      </c>
      <c r="Q23" s="117">
        <f t="shared" si="5"/>
        <v>39.135716281199997</v>
      </c>
    </row>
    <row r="24" spans="1:17" ht="39" customHeight="1">
      <c r="A24" s="105">
        <v>6</v>
      </c>
      <c r="B24" s="20" t="s">
        <v>278</v>
      </c>
      <c r="C24" s="161" t="s">
        <v>341</v>
      </c>
      <c r="D24" s="9" t="s">
        <v>272</v>
      </c>
      <c r="E24" s="124">
        <v>4</v>
      </c>
      <c r="F24" s="146">
        <f>474/100</f>
        <v>4.74</v>
      </c>
      <c r="G24" s="146">
        <v>0</v>
      </c>
      <c r="H24" s="110"/>
      <c r="I24" s="115"/>
      <c r="J24" s="116"/>
      <c r="K24" s="115">
        <f t="shared" si="0"/>
        <v>0</v>
      </c>
      <c r="L24" s="118"/>
      <c r="M24" s="117">
        <f t="shared" si="6"/>
        <v>0</v>
      </c>
      <c r="N24" s="146">
        <f t="shared" si="2"/>
        <v>11.553702599999999</v>
      </c>
      <c r="O24" s="146">
        <f t="shared" si="3"/>
        <v>0</v>
      </c>
      <c r="P24" s="117">
        <f t="shared" si="4"/>
        <v>11.553702599999999</v>
      </c>
      <c r="Q24" s="117">
        <f t="shared" si="5"/>
        <v>46.214810399999998</v>
      </c>
    </row>
    <row r="25" spans="1:17" ht="30">
      <c r="A25" s="105">
        <v>7</v>
      </c>
      <c r="B25" s="20" t="s">
        <v>282</v>
      </c>
      <c r="C25" s="161" t="s">
        <v>281</v>
      </c>
      <c r="D25" s="9" t="s">
        <v>134</v>
      </c>
      <c r="E25" s="124">
        <v>4</v>
      </c>
      <c r="F25" s="143">
        <f>13.3/1000</f>
        <v>1.3300000000000001E-2</v>
      </c>
      <c r="G25" s="146">
        <f>284.29/1000</f>
        <v>0.28429000000000004</v>
      </c>
      <c r="H25" s="110"/>
      <c r="I25" s="115"/>
      <c r="J25" s="116"/>
      <c r="K25" s="115">
        <f t="shared" si="0"/>
        <v>0</v>
      </c>
      <c r="L25" s="118"/>
      <c r="M25" s="117">
        <f t="shared" si="6"/>
        <v>0</v>
      </c>
      <c r="N25" s="146">
        <f t="shared" si="2"/>
        <v>3.2418617000000004E-2</v>
      </c>
      <c r="O25" s="146">
        <f t="shared" si="3"/>
        <v>0.86667796530000007</v>
      </c>
      <c r="P25" s="117">
        <f t="shared" si="4"/>
        <v>0.89909658230000011</v>
      </c>
      <c r="Q25" s="117">
        <f t="shared" si="5"/>
        <v>3.5963863292000005</v>
      </c>
    </row>
    <row r="26" spans="1:17" ht="30">
      <c r="A26" s="105">
        <v>8</v>
      </c>
      <c r="B26" s="20" t="s">
        <v>280</v>
      </c>
      <c r="C26" s="161" t="s">
        <v>276</v>
      </c>
      <c r="D26" s="9" t="s">
        <v>182</v>
      </c>
      <c r="E26" s="123">
        <v>85.1</v>
      </c>
      <c r="F26" s="146">
        <v>0</v>
      </c>
      <c r="G26" s="146">
        <v>0.39</v>
      </c>
      <c r="H26" s="110"/>
      <c r="I26" s="115"/>
      <c r="J26" s="116"/>
      <c r="K26" s="115">
        <f t="shared" si="0"/>
        <v>0</v>
      </c>
      <c r="L26" s="118"/>
      <c r="M26" s="117">
        <f t="shared" si="6"/>
        <v>0</v>
      </c>
      <c r="N26" s="146">
        <f t="shared" si="2"/>
        <v>0</v>
      </c>
      <c r="O26" s="146">
        <f t="shared" si="3"/>
        <v>1.1889422999999999</v>
      </c>
      <c r="P26" s="117">
        <f t="shared" si="4"/>
        <v>1.1889422999999999</v>
      </c>
      <c r="Q26" s="117">
        <f t="shared" si="5"/>
        <v>101.17898972999998</v>
      </c>
    </row>
    <row r="27" spans="1:17" ht="45">
      <c r="A27" s="105">
        <v>9</v>
      </c>
      <c r="B27" s="20" t="s">
        <v>283</v>
      </c>
      <c r="C27" s="161" t="s">
        <v>236</v>
      </c>
      <c r="D27" s="9" t="s">
        <v>134</v>
      </c>
      <c r="E27" s="165">
        <v>9.5</v>
      </c>
      <c r="F27" s="146">
        <f>1.94*1.2</f>
        <v>2.3279999999999998</v>
      </c>
      <c r="G27" s="146">
        <v>0</v>
      </c>
      <c r="H27" s="110"/>
      <c r="I27" s="115"/>
      <c r="J27" s="116"/>
      <c r="K27" s="115">
        <f t="shared" si="0"/>
        <v>0</v>
      </c>
      <c r="L27" s="146"/>
      <c r="M27" s="117">
        <f t="shared" si="6"/>
        <v>0</v>
      </c>
      <c r="N27" s="146">
        <f t="shared" si="2"/>
        <v>5.6744767199999995</v>
      </c>
      <c r="O27" s="146">
        <f t="shared" si="3"/>
        <v>0</v>
      </c>
      <c r="P27" s="117">
        <f t="shared" si="4"/>
        <v>5.6744767199999995</v>
      </c>
      <c r="Q27" s="117">
        <f t="shared" si="5"/>
        <v>53.907528839999998</v>
      </c>
    </row>
    <row r="28" spans="1:17" ht="33.75" customHeight="1">
      <c r="A28" s="105">
        <v>10</v>
      </c>
      <c r="B28" s="20" t="s">
        <v>33</v>
      </c>
      <c r="C28" s="161" t="s">
        <v>148</v>
      </c>
      <c r="D28" s="9" t="s">
        <v>45</v>
      </c>
      <c r="E28" s="112">
        <v>9.5</v>
      </c>
      <c r="F28" s="146">
        <v>0.89</v>
      </c>
      <c r="G28" s="146">
        <v>0</v>
      </c>
      <c r="H28" s="20" t="s">
        <v>34</v>
      </c>
      <c r="I28" s="20" t="s">
        <v>45</v>
      </c>
      <c r="J28" s="123">
        <v>1.1000000000000001</v>
      </c>
      <c r="K28" s="115">
        <f t="shared" si="0"/>
        <v>10.450000000000001</v>
      </c>
      <c r="L28" s="146">
        <v>3</v>
      </c>
      <c r="M28" s="117">
        <f t="shared" si="6"/>
        <v>3.7364580000000003</v>
      </c>
      <c r="N28" s="146">
        <f t="shared" si="2"/>
        <v>2.1693661</v>
      </c>
      <c r="O28" s="146">
        <f t="shared" si="3"/>
        <v>0</v>
      </c>
      <c r="P28" s="117">
        <f t="shared" si="4"/>
        <v>5.9058241000000002</v>
      </c>
      <c r="Q28" s="117">
        <f t="shared" si="5"/>
        <v>56.105328950000001</v>
      </c>
    </row>
    <row r="29" spans="1:17" ht="30">
      <c r="A29" s="105">
        <v>11</v>
      </c>
      <c r="B29" s="142" t="s">
        <v>284</v>
      </c>
      <c r="C29" s="163" t="s">
        <v>285</v>
      </c>
      <c r="D29" s="9" t="s">
        <v>134</v>
      </c>
      <c r="E29" s="175">
        <v>32</v>
      </c>
      <c r="F29" s="146">
        <v>0.89</v>
      </c>
      <c r="G29" s="146">
        <v>0</v>
      </c>
      <c r="H29" s="20" t="s">
        <v>34</v>
      </c>
      <c r="I29" s="20" t="s">
        <v>45</v>
      </c>
      <c r="J29" s="123">
        <v>1.1000000000000001</v>
      </c>
      <c r="K29" s="136">
        <f t="shared" si="0"/>
        <v>35.200000000000003</v>
      </c>
      <c r="L29" s="146">
        <v>3</v>
      </c>
      <c r="M29" s="117">
        <f t="shared" si="6"/>
        <v>3.7364580000000003</v>
      </c>
      <c r="N29" s="146">
        <f t="shared" si="2"/>
        <v>2.1693661</v>
      </c>
      <c r="O29" s="146">
        <f t="shared" si="3"/>
        <v>0</v>
      </c>
      <c r="P29" s="117">
        <f t="shared" si="4"/>
        <v>5.9058241000000002</v>
      </c>
      <c r="Q29" s="117">
        <f t="shared" si="5"/>
        <v>188.98637120000001</v>
      </c>
    </row>
    <row r="30" spans="1:17" ht="48.75" customHeight="1">
      <c r="A30" s="105">
        <v>12</v>
      </c>
      <c r="B30" s="119" t="s">
        <v>99</v>
      </c>
      <c r="C30" s="166" t="s">
        <v>343</v>
      </c>
      <c r="D30" s="106" t="s">
        <v>134</v>
      </c>
      <c r="E30" s="164">
        <v>141</v>
      </c>
      <c r="F30" s="146">
        <f>7.4/100</f>
        <v>7.400000000000001E-2</v>
      </c>
      <c r="G30" s="146">
        <f>25/1000+4.2/100</f>
        <v>6.7000000000000004E-2</v>
      </c>
      <c r="H30" s="20"/>
      <c r="I30" s="20"/>
      <c r="J30" s="123"/>
      <c r="K30" s="115">
        <f t="shared" si="0"/>
        <v>0</v>
      </c>
      <c r="L30" s="118"/>
      <c r="M30" s="117">
        <f t="shared" si="6"/>
        <v>0</v>
      </c>
      <c r="N30" s="146">
        <f t="shared" si="2"/>
        <v>0.18037426000000001</v>
      </c>
      <c r="O30" s="146">
        <f t="shared" si="3"/>
        <v>0.20425419</v>
      </c>
      <c r="P30" s="117">
        <f t="shared" si="4"/>
        <v>0.38462845000000001</v>
      </c>
      <c r="Q30" s="117">
        <f t="shared" si="5"/>
        <v>54.23261145</v>
      </c>
    </row>
    <row r="31" spans="1:17" ht="24" customHeight="1">
      <c r="A31" s="206" t="s">
        <v>496</v>
      </c>
      <c r="B31" s="206"/>
      <c r="C31" s="206"/>
      <c r="D31" s="206"/>
      <c r="E31" s="112"/>
      <c r="F31" s="146"/>
      <c r="G31" s="146"/>
      <c r="H31" s="110"/>
      <c r="I31" s="115"/>
      <c r="J31" s="116"/>
      <c r="K31" s="115"/>
      <c r="L31" s="146"/>
      <c r="M31" s="117"/>
      <c r="N31" s="146"/>
      <c r="O31" s="146"/>
      <c r="P31" s="117"/>
      <c r="Q31" s="117"/>
    </row>
    <row r="32" spans="1:17" ht="54" customHeight="1">
      <c r="A32" s="105">
        <v>1</v>
      </c>
      <c r="B32" s="110" t="s">
        <v>161</v>
      </c>
      <c r="C32" s="161" t="s">
        <v>155</v>
      </c>
      <c r="D32" s="9" t="s">
        <v>30</v>
      </c>
      <c r="E32" s="112">
        <v>137</v>
      </c>
      <c r="F32" s="146">
        <f>0.06</f>
        <v>0.06</v>
      </c>
      <c r="G32" s="146">
        <f>0.05</f>
        <v>0.05</v>
      </c>
      <c r="H32" s="110" t="s">
        <v>35</v>
      </c>
      <c r="I32" s="110" t="s">
        <v>30</v>
      </c>
      <c r="J32" s="116">
        <v>1.01</v>
      </c>
      <c r="K32" s="115">
        <f t="shared" ref="K32:K35" si="7">E32*J32</f>
        <v>138.37</v>
      </c>
      <c r="L32" s="146">
        <v>0.56999999999999995</v>
      </c>
      <c r="M32" s="117">
        <f t="shared" ref="M32:M35" si="8">J32*L32*1.13226</f>
        <v>0.65184208200000004</v>
      </c>
      <c r="N32" s="146">
        <f t="shared" ref="N32:N35" si="9">F32*2.43749</f>
        <v>0.1462494</v>
      </c>
      <c r="O32" s="146">
        <f t="shared" ref="O32:O35" si="10">G32*3.04857</f>
        <v>0.15242849999999999</v>
      </c>
      <c r="P32" s="117">
        <f t="shared" ref="P32:P35" si="11">SUM(M32:M32,N32,O32)</f>
        <v>0.95051998199999999</v>
      </c>
      <c r="Q32" s="117">
        <f t="shared" ref="Q32:Q35" si="12">E32*P32</f>
        <v>130.22123753400001</v>
      </c>
    </row>
    <row r="33" spans="1:18" ht="30">
      <c r="A33" s="105">
        <v>2</v>
      </c>
      <c r="B33" s="142" t="s">
        <v>118</v>
      </c>
      <c r="C33" s="163" t="s">
        <v>292</v>
      </c>
      <c r="D33" s="9" t="s">
        <v>44</v>
      </c>
      <c r="E33" s="112">
        <v>137</v>
      </c>
      <c r="F33" s="146">
        <v>0</v>
      </c>
      <c r="G33" s="146">
        <v>0</v>
      </c>
      <c r="H33" s="110" t="s">
        <v>293</v>
      </c>
      <c r="I33" s="110" t="s">
        <v>30</v>
      </c>
      <c r="J33" s="116">
        <v>1</v>
      </c>
      <c r="K33" s="136">
        <f t="shared" si="7"/>
        <v>137</v>
      </c>
      <c r="L33" s="146">
        <v>0.1</v>
      </c>
      <c r="M33" s="117">
        <f t="shared" si="8"/>
        <v>0.11322600000000001</v>
      </c>
      <c r="N33" s="146">
        <f t="shared" si="9"/>
        <v>0</v>
      </c>
      <c r="O33" s="146">
        <f t="shared" si="10"/>
        <v>0</v>
      </c>
      <c r="P33" s="117">
        <f t="shared" si="11"/>
        <v>0.11322600000000001</v>
      </c>
      <c r="Q33" s="117">
        <f t="shared" si="12"/>
        <v>15.511962</v>
      </c>
    </row>
    <row r="34" spans="1:18" ht="30">
      <c r="A34" s="105">
        <v>3</v>
      </c>
      <c r="B34" s="108" t="s">
        <v>37</v>
      </c>
      <c r="C34" s="161" t="s">
        <v>230</v>
      </c>
      <c r="D34" s="9" t="s">
        <v>31</v>
      </c>
      <c r="E34" s="172">
        <v>1</v>
      </c>
      <c r="F34" s="146">
        <f>2.31/10</f>
        <v>0.23100000000000001</v>
      </c>
      <c r="G34" s="146">
        <f>1.51/10</f>
        <v>0.151</v>
      </c>
      <c r="H34" s="110" t="s">
        <v>153</v>
      </c>
      <c r="I34" s="115" t="s">
        <v>31</v>
      </c>
      <c r="J34" s="118">
        <v>1</v>
      </c>
      <c r="K34" s="115">
        <f t="shared" si="7"/>
        <v>1</v>
      </c>
      <c r="L34" s="146">
        <v>0.8</v>
      </c>
      <c r="M34" s="117">
        <f t="shared" si="8"/>
        <v>0.90580800000000006</v>
      </c>
      <c r="N34" s="146">
        <f t="shared" si="9"/>
        <v>0.56306018999999996</v>
      </c>
      <c r="O34" s="146">
        <f t="shared" si="10"/>
        <v>0.46033406999999993</v>
      </c>
      <c r="P34" s="117">
        <f t="shared" si="11"/>
        <v>1.9292022599999998</v>
      </c>
      <c r="Q34" s="117">
        <f t="shared" si="12"/>
        <v>1.9292022599999998</v>
      </c>
    </row>
    <row r="35" spans="1:18" ht="30">
      <c r="A35" s="105">
        <v>4</v>
      </c>
      <c r="B35" s="110" t="s">
        <v>143</v>
      </c>
      <c r="C35" s="161" t="s">
        <v>184</v>
      </c>
      <c r="D35" s="9" t="s">
        <v>30</v>
      </c>
      <c r="E35" s="112">
        <v>137</v>
      </c>
      <c r="F35" s="143">
        <v>2.98E-2</v>
      </c>
      <c r="G35" s="146">
        <v>0</v>
      </c>
      <c r="H35" s="110" t="s">
        <v>127</v>
      </c>
      <c r="I35" s="110" t="s">
        <v>126</v>
      </c>
      <c r="J35" s="146">
        <f>31.1/1000</f>
        <v>3.1100000000000003E-2</v>
      </c>
      <c r="K35" s="115">
        <f t="shared" si="7"/>
        <v>4.2606999999999999</v>
      </c>
      <c r="L35" s="146">
        <v>0.2</v>
      </c>
      <c r="M35" s="117">
        <f t="shared" si="8"/>
        <v>7.0426572000000008E-3</v>
      </c>
      <c r="N35" s="146">
        <f t="shared" si="9"/>
        <v>7.2637201999999998E-2</v>
      </c>
      <c r="O35" s="146">
        <f t="shared" si="10"/>
        <v>0</v>
      </c>
      <c r="P35" s="117">
        <f t="shared" si="11"/>
        <v>7.9679859199999994E-2</v>
      </c>
      <c r="Q35" s="117">
        <f t="shared" si="12"/>
        <v>10.916140710399999</v>
      </c>
    </row>
    <row r="36" spans="1:18">
      <c r="A36" s="9"/>
      <c r="B36" s="10"/>
      <c r="C36" s="11" t="s">
        <v>32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9">
        <f>SUM(Q19:Q35)</f>
        <v>878.70414984830006</v>
      </c>
    </row>
    <row r="37" spans="1:18">
      <c r="A37" s="9"/>
      <c r="B37" s="10"/>
      <c r="C37" s="11" t="s">
        <v>222</v>
      </c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9">
        <f>+Q36*0.133</f>
        <v>116.86765192982392</v>
      </c>
    </row>
    <row r="38" spans="1:18">
      <c r="A38" s="9"/>
      <c r="B38" s="10"/>
      <c r="C38" s="13" t="s">
        <v>223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9">
        <f>SUM(Q36:Q37)</f>
        <v>995.57180177812393</v>
      </c>
    </row>
    <row r="39" spans="1:18">
      <c r="A39" s="9"/>
      <c r="B39" s="10"/>
      <c r="C39" s="13" t="s">
        <v>224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9">
        <f>+Q38*0.11</f>
        <v>109.51289819559364</v>
      </c>
    </row>
    <row r="40" spans="1:18" ht="15.75">
      <c r="A40" s="9"/>
      <c r="B40" s="10"/>
      <c r="C40" s="13" t="s">
        <v>223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9">
        <f>SUM(Q38:Q39)</f>
        <v>1105.0846999737175</v>
      </c>
      <c r="R40" s="29"/>
    </row>
    <row r="45" spans="1:18">
      <c r="C45" s="7" t="s">
        <v>42</v>
      </c>
      <c r="D45" s="6"/>
      <c r="E45" s="6"/>
      <c r="F45" s="6" t="s">
        <v>43</v>
      </c>
    </row>
  </sheetData>
  <mergeCells count="19">
    <mergeCell ref="A31:D31"/>
    <mergeCell ref="H14:H15"/>
    <mergeCell ref="I14:L14"/>
    <mergeCell ref="M14:O14"/>
    <mergeCell ref="P14:Q14"/>
    <mergeCell ref="A17:D17"/>
    <mergeCell ref="A18:D18"/>
    <mergeCell ref="A14:A15"/>
    <mergeCell ref="B14:B15"/>
    <mergeCell ref="C14:C15"/>
    <mergeCell ref="D14:D15"/>
    <mergeCell ref="E14:E15"/>
    <mergeCell ref="F14:G14"/>
    <mergeCell ref="L7:O7"/>
    <mergeCell ref="C1:O1"/>
    <mergeCell ref="E3:H3"/>
    <mergeCell ref="D4:J4"/>
    <mergeCell ref="A5:Q5"/>
    <mergeCell ref="A6:Q6"/>
  </mergeCells>
  <pageMargins left="0.24" right="0.16" top="0.55000000000000004" bottom="0.27" header="0.2" footer="0.2"/>
  <pageSetup paperSize="9" scale="82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98956-94AA-4F8E-8E8B-9537245747C8}">
  <sheetPr>
    <tabColor rgb="FF92D050"/>
  </sheetPr>
  <dimension ref="A1:R87"/>
  <sheetViews>
    <sheetView view="pageBreakPreview" topLeftCell="A63" zoomScaleNormal="100" zoomScaleSheetLayoutView="100" workbookViewId="0">
      <selection activeCell="C34" sqref="C34"/>
    </sheetView>
  </sheetViews>
  <sheetFormatPr defaultRowHeight="1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20.25" customHeight="1">
      <c r="B1" s="77"/>
      <c r="C1" s="228" t="s">
        <v>264</v>
      </c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77"/>
      <c r="Q1" s="77"/>
    </row>
    <row r="2" spans="1:17" ht="18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37"/>
      <c r="N2" s="79"/>
      <c r="O2" s="79"/>
      <c r="P2" s="79"/>
      <c r="Q2" s="79"/>
    </row>
    <row r="3" spans="1:17" ht="21.75" customHeight="1">
      <c r="B3" s="78"/>
      <c r="C3" s="78"/>
      <c r="D3" s="78"/>
      <c r="E3" s="229" t="s">
        <v>498</v>
      </c>
      <c r="F3" s="229"/>
      <c r="G3" s="229"/>
      <c r="H3" s="229"/>
      <c r="I3" s="78"/>
      <c r="J3" s="78"/>
      <c r="K3" s="78"/>
      <c r="L3" s="78"/>
      <c r="M3" s="78"/>
      <c r="N3" s="78"/>
      <c r="O3" s="78"/>
      <c r="P3" s="78"/>
      <c r="Q3" s="78"/>
    </row>
    <row r="4" spans="1:17" ht="18.75" customHeight="1">
      <c r="B4" s="15"/>
      <c r="C4" s="15"/>
      <c r="D4" s="230" t="s">
        <v>627</v>
      </c>
      <c r="E4" s="230"/>
      <c r="F4" s="230"/>
      <c r="G4" s="230"/>
      <c r="H4" s="230"/>
      <c r="I4" s="230"/>
      <c r="J4" s="230"/>
      <c r="K4" s="15"/>
      <c r="L4" s="15"/>
      <c r="M4" s="15"/>
      <c r="N4" s="15"/>
      <c r="O4" s="15"/>
      <c r="P4" s="15"/>
      <c r="Q4" s="15"/>
    </row>
    <row r="5" spans="1:17" ht="15.75">
      <c r="A5" s="231" t="s">
        <v>1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</row>
    <row r="6" spans="1:17" ht="15.75">
      <c r="A6" s="232"/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</row>
    <row r="7" spans="1:17" ht="15.75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33" t="s">
        <v>2</v>
      </c>
      <c r="M7" s="233"/>
      <c r="N7" s="233"/>
      <c r="O7" s="233"/>
      <c r="P7" s="80">
        <f>+Q82</f>
        <v>3402.0175844717683</v>
      </c>
      <c r="Q7" s="81" t="s">
        <v>3</v>
      </c>
    </row>
    <row r="8" spans="1:17" ht="15.75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267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>
      <c r="A10" s="1"/>
      <c r="B10" s="1"/>
      <c r="C10" s="17" t="s">
        <v>7</v>
      </c>
      <c r="D10" s="81"/>
      <c r="E10" s="145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>
      <c r="A12" s="1"/>
      <c r="B12" s="1"/>
      <c r="C12" s="17" t="s">
        <v>9</v>
      </c>
      <c r="D12" s="81"/>
      <c r="E12" s="17" t="s">
        <v>268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>
      <c r="A14" s="223" t="s">
        <v>10</v>
      </c>
      <c r="B14" s="223" t="s">
        <v>11</v>
      </c>
      <c r="C14" s="223" t="s">
        <v>12</v>
      </c>
      <c r="D14" s="223" t="s">
        <v>46</v>
      </c>
      <c r="E14" s="234" t="s">
        <v>13</v>
      </c>
      <c r="F14" s="234" t="s">
        <v>14</v>
      </c>
      <c r="G14" s="234"/>
      <c r="H14" s="223" t="s">
        <v>15</v>
      </c>
      <c r="I14" s="223" t="s">
        <v>16</v>
      </c>
      <c r="J14" s="223"/>
      <c r="K14" s="223"/>
      <c r="L14" s="223"/>
      <c r="M14" s="223" t="s">
        <v>17</v>
      </c>
      <c r="N14" s="223"/>
      <c r="O14" s="223"/>
      <c r="P14" s="223" t="s">
        <v>18</v>
      </c>
      <c r="Q14" s="223"/>
    </row>
    <row r="15" spans="1:17" ht="45">
      <c r="A15" s="223"/>
      <c r="B15" s="223"/>
      <c r="C15" s="223"/>
      <c r="D15" s="223"/>
      <c r="E15" s="234"/>
      <c r="F15" s="118" t="s">
        <v>19</v>
      </c>
      <c r="G15" s="118" t="s">
        <v>20</v>
      </c>
      <c r="H15" s="223"/>
      <c r="I15" s="118" t="s">
        <v>21</v>
      </c>
      <c r="J15" s="118" t="s">
        <v>22</v>
      </c>
      <c r="K15" s="118" t="s">
        <v>23</v>
      </c>
      <c r="L15" s="118" t="s">
        <v>24</v>
      </c>
      <c r="M15" s="110" t="s">
        <v>25</v>
      </c>
      <c r="N15" s="110" t="s">
        <v>26</v>
      </c>
      <c r="O15" s="110" t="s">
        <v>27</v>
      </c>
      <c r="P15" s="110" t="s">
        <v>28</v>
      </c>
      <c r="Q15" s="110" t="s">
        <v>29</v>
      </c>
    </row>
    <row r="16" spans="1:17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>
      <c r="A17" s="221" t="s">
        <v>627</v>
      </c>
      <c r="B17" s="221"/>
      <c r="C17" s="221"/>
      <c r="D17" s="221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>
      <c r="A18" s="206" t="s">
        <v>499</v>
      </c>
      <c r="B18" s="206"/>
      <c r="C18" s="206"/>
      <c r="D18" s="206"/>
      <c r="E18" s="8"/>
      <c r="F18" s="12"/>
      <c r="G18" s="12"/>
      <c r="H18" s="12"/>
      <c r="I18" s="12"/>
      <c r="J18" s="12"/>
      <c r="K18" s="115"/>
      <c r="L18" s="146"/>
      <c r="M18" s="117"/>
      <c r="N18" s="146"/>
      <c r="O18" s="146"/>
      <c r="P18" s="117"/>
      <c r="Q18" s="117"/>
    </row>
    <row r="19" spans="1:17" ht="21.75" customHeight="1">
      <c r="A19" s="105">
        <v>1</v>
      </c>
      <c r="B19" s="150" t="s">
        <v>164</v>
      </c>
      <c r="C19" s="161" t="s">
        <v>165</v>
      </c>
      <c r="D19" s="9" t="s">
        <v>44</v>
      </c>
      <c r="E19" s="124">
        <v>10</v>
      </c>
      <c r="F19" s="146">
        <v>0</v>
      </c>
      <c r="G19" s="146">
        <v>0</v>
      </c>
      <c r="H19" s="110"/>
      <c r="I19" s="115"/>
      <c r="J19" s="116"/>
      <c r="K19" s="115">
        <f t="shared" ref="K19:K59" si="0">E19*J19</f>
        <v>0</v>
      </c>
      <c r="L19" s="118"/>
      <c r="M19" s="117">
        <f>J19*L19*1.13226</f>
        <v>0</v>
      </c>
      <c r="N19" s="146">
        <f t="shared" ref="N19:N35" si="1">F19*2.43749</f>
        <v>0</v>
      </c>
      <c r="O19" s="146">
        <f t="shared" ref="O19:O35" si="2">G19*3.04857</f>
        <v>0</v>
      </c>
      <c r="P19" s="117">
        <v>0.33</v>
      </c>
      <c r="Q19" s="117">
        <f t="shared" ref="Q19:Q63" si="3">E19*P19</f>
        <v>3.3000000000000003</v>
      </c>
    </row>
    <row r="20" spans="1:17" ht="60.75">
      <c r="A20" s="105">
        <v>2</v>
      </c>
      <c r="B20" s="108" t="s">
        <v>208</v>
      </c>
      <c r="C20" s="161" t="s">
        <v>414</v>
      </c>
      <c r="D20" s="9" t="s">
        <v>134</v>
      </c>
      <c r="E20" s="122">
        <v>0.34</v>
      </c>
      <c r="F20" s="146">
        <f>82.6/100</f>
        <v>0.82599999999999996</v>
      </c>
      <c r="G20" s="146">
        <f>78.4/100</f>
        <v>0.78400000000000003</v>
      </c>
      <c r="H20" s="110"/>
      <c r="I20" s="115"/>
      <c r="J20" s="116"/>
      <c r="K20" s="115">
        <f t="shared" si="0"/>
        <v>0</v>
      </c>
      <c r="L20" s="146"/>
      <c r="M20" s="117">
        <f t="shared" ref="M20:M25" si="4">J20*L20*1.13226</f>
        <v>0</v>
      </c>
      <c r="N20" s="146">
        <f t="shared" si="1"/>
        <v>2.0133667399999999</v>
      </c>
      <c r="O20" s="146">
        <f t="shared" si="2"/>
        <v>2.3900788799999999</v>
      </c>
      <c r="P20" s="117">
        <f t="shared" ref="P20:P63" si="5">SUM(M20:M20,N20,O20)</f>
        <v>4.4034456199999994</v>
      </c>
      <c r="Q20" s="117">
        <f t="shared" si="3"/>
        <v>1.4971715107999999</v>
      </c>
    </row>
    <row r="21" spans="1:17" ht="45">
      <c r="A21" s="105">
        <v>3</v>
      </c>
      <c r="B21" s="150" t="s">
        <v>158</v>
      </c>
      <c r="C21" s="161" t="s">
        <v>269</v>
      </c>
      <c r="D21" s="9" t="s">
        <v>134</v>
      </c>
      <c r="E21" s="122">
        <v>1.35</v>
      </c>
      <c r="F21" s="143">
        <f>13.3/1000</f>
        <v>1.3300000000000001E-2</v>
      </c>
      <c r="G21" s="146">
        <f>284.29/1000</f>
        <v>0.28429000000000004</v>
      </c>
      <c r="H21" s="110"/>
      <c r="I21" s="115"/>
      <c r="J21" s="116"/>
      <c r="K21" s="115">
        <f t="shared" si="0"/>
        <v>0</v>
      </c>
      <c r="L21" s="146"/>
      <c r="M21" s="117">
        <f t="shared" si="4"/>
        <v>0</v>
      </c>
      <c r="N21" s="146">
        <f t="shared" si="1"/>
        <v>3.2418617000000004E-2</v>
      </c>
      <c r="O21" s="146">
        <f t="shared" si="2"/>
        <v>0.86667796530000007</v>
      </c>
      <c r="P21" s="117">
        <f t="shared" si="5"/>
        <v>0.89909658230000011</v>
      </c>
      <c r="Q21" s="117">
        <f t="shared" si="3"/>
        <v>1.2137803861050003</v>
      </c>
    </row>
    <row r="22" spans="1:17" ht="30">
      <c r="A22" s="105">
        <v>4</v>
      </c>
      <c r="B22" s="150" t="s">
        <v>227</v>
      </c>
      <c r="C22" s="161" t="s">
        <v>270</v>
      </c>
      <c r="D22" s="9" t="s">
        <v>113</v>
      </c>
      <c r="E22" s="122">
        <v>2.57</v>
      </c>
      <c r="F22" s="146">
        <v>0</v>
      </c>
      <c r="G22" s="146">
        <v>0.39</v>
      </c>
      <c r="H22" s="110"/>
      <c r="I22" s="115"/>
      <c r="J22" s="116"/>
      <c r="K22" s="115">
        <f t="shared" si="0"/>
        <v>0</v>
      </c>
      <c r="L22" s="146"/>
      <c r="M22" s="117">
        <f t="shared" si="4"/>
        <v>0</v>
      </c>
      <c r="N22" s="146">
        <f t="shared" si="1"/>
        <v>0</v>
      </c>
      <c r="O22" s="146">
        <f t="shared" si="2"/>
        <v>1.1889422999999999</v>
      </c>
      <c r="P22" s="117">
        <f t="shared" si="5"/>
        <v>1.1889422999999999</v>
      </c>
      <c r="Q22" s="117">
        <f t="shared" si="3"/>
        <v>3.0555817109999994</v>
      </c>
    </row>
    <row r="23" spans="1:17" ht="45">
      <c r="A23" s="105">
        <v>5</v>
      </c>
      <c r="B23" s="150" t="s">
        <v>158</v>
      </c>
      <c r="C23" s="161" t="s">
        <v>351</v>
      </c>
      <c r="D23" s="9" t="s">
        <v>134</v>
      </c>
      <c r="E23" s="124">
        <v>20</v>
      </c>
      <c r="F23" s="143">
        <f>13.3/1000</f>
        <v>1.3300000000000001E-2</v>
      </c>
      <c r="G23" s="146">
        <f>284.29/1000</f>
        <v>0.28429000000000004</v>
      </c>
      <c r="H23" s="110"/>
      <c r="I23" s="115"/>
      <c r="J23" s="116"/>
      <c r="K23" s="115">
        <f t="shared" si="0"/>
        <v>0</v>
      </c>
      <c r="L23" s="146"/>
      <c r="M23" s="117">
        <f t="shared" si="4"/>
        <v>0</v>
      </c>
      <c r="N23" s="146">
        <f t="shared" si="1"/>
        <v>3.2418617000000004E-2</v>
      </c>
      <c r="O23" s="146">
        <f t="shared" si="2"/>
        <v>0.86667796530000007</v>
      </c>
      <c r="P23" s="117">
        <f t="shared" si="5"/>
        <v>0.89909658230000011</v>
      </c>
      <c r="Q23" s="117">
        <f t="shared" si="3"/>
        <v>17.981931646000003</v>
      </c>
    </row>
    <row r="24" spans="1:17" ht="45">
      <c r="A24" s="105">
        <v>6</v>
      </c>
      <c r="B24" s="142" t="s">
        <v>271</v>
      </c>
      <c r="C24" s="161" t="s">
        <v>350</v>
      </c>
      <c r="D24" s="9" t="s">
        <v>272</v>
      </c>
      <c r="E24" s="124">
        <v>241</v>
      </c>
      <c r="F24" s="143">
        <f>10.6/1000</f>
        <v>1.06E-2</v>
      </c>
      <c r="G24" s="143">
        <f>224.4/1000</f>
        <v>0.22440000000000002</v>
      </c>
      <c r="H24" s="110"/>
      <c r="I24" s="115"/>
      <c r="J24" s="116"/>
      <c r="K24" s="115">
        <f t="shared" si="0"/>
        <v>0</v>
      </c>
      <c r="L24" s="118"/>
      <c r="M24" s="117">
        <f t="shared" si="4"/>
        <v>0</v>
      </c>
      <c r="N24" s="146">
        <f t="shared" si="1"/>
        <v>2.5837394E-2</v>
      </c>
      <c r="O24" s="146">
        <f t="shared" si="2"/>
        <v>0.68409910799999996</v>
      </c>
      <c r="P24" s="117">
        <f t="shared" si="5"/>
        <v>0.70993650199999991</v>
      </c>
      <c r="Q24" s="117">
        <f t="shared" si="3"/>
        <v>171.09469698199999</v>
      </c>
    </row>
    <row r="25" spans="1:17" ht="30">
      <c r="A25" s="105">
        <v>7</v>
      </c>
      <c r="B25" s="142" t="s">
        <v>273</v>
      </c>
      <c r="C25" s="161" t="s">
        <v>349</v>
      </c>
      <c r="D25" s="9" t="s">
        <v>134</v>
      </c>
      <c r="E25" s="124">
        <v>29</v>
      </c>
      <c r="F25" s="146">
        <v>1.94</v>
      </c>
      <c r="G25" s="146">
        <v>0</v>
      </c>
      <c r="H25" s="110"/>
      <c r="I25" s="115"/>
      <c r="J25" s="116"/>
      <c r="K25" s="115">
        <f t="shared" si="0"/>
        <v>0</v>
      </c>
      <c r="L25" s="146"/>
      <c r="M25" s="117">
        <f t="shared" si="4"/>
        <v>0</v>
      </c>
      <c r="N25" s="146">
        <f t="shared" si="1"/>
        <v>4.7287305999999996</v>
      </c>
      <c r="O25" s="146">
        <f t="shared" si="2"/>
        <v>0</v>
      </c>
      <c r="P25" s="117">
        <f t="shared" si="5"/>
        <v>4.7287305999999996</v>
      </c>
      <c r="Q25" s="117">
        <f t="shared" si="3"/>
        <v>137.1331874</v>
      </c>
    </row>
    <row r="26" spans="1:17" ht="30">
      <c r="A26" s="105">
        <v>8</v>
      </c>
      <c r="B26" s="150" t="s">
        <v>228</v>
      </c>
      <c r="C26" s="161" t="s">
        <v>276</v>
      </c>
      <c r="D26" s="9" t="s">
        <v>182</v>
      </c>
      <c r="E26" s="124">
        <v>40</v>
      </c>
      <c r="F26" s="146">
        <v>0</v>
      </c>
      <c r="G26" s="146">
        <v>0.39</v>
      </c>
      <c r="H26" s="110"/>
      <c r="I26" s="115"/>
      <c r="J26" s="116"/>
      <c r="K26" s="115">
        <f t="shared" si="0"/>
        <v>0</v>
      </c>
      <c r="L26" s="146"/>
      <c r="M26" s="117">
        <f>J26*L26*1.13226</f>
        <v>0</v>
      </c>
      <c r="N26" s="146">
        <f t="shared" si="1"/>
        <v>0</v>
      </c>
      <c r="O26" s="146">
        <f t="shared" si="2"/>
        <v>1.1889422999999999</v>
      </c>
      <c r="P26" s="117">
        <f t="shared" si="5"/>
        <v>1.1889422999999999</v>
      </c>
      <c r="Q26" s="117">
        <f t="shared" si="3"/>
        <v>47.557691999999996</v>
      </c>
    </row>
    <row r="27" spans="1:17" ht="45">
      <c r="A27" s="105">
        <v>9</v>
      </c>
      <c r="B27" s="119" t="s">
        <v>277</v>
      </c>
      <c r="C27" s="161" t="s">
        <v>348</v>
      </c>
      <c r="D27" s="9" t="s">
        <v>134</v>
      </c>
      <c r="E27" s="124">
        <v>63</v>
      </c>
      <c r="F27" s="143">
        <f>17.5/1000</f>
        <v>1.7500000000000002E-2</v>
      </c>
      <c r="G27" s="146">
        <f>375.02/1000</f>
        <v>0.37501999999999996</v>
      </c>
      <c r="H27" s="110"/>
      <c r="I27" s="115"/>
      <c r="J27" s="116"/>
      <c r="K27" s="115">
        <f t="shared" si="0"/>
        <v>0</v>
      </c>
      <c r="L27" s="118"/>
      <c r="M27" s="117">
        <f t="shared" ref="M27:M40" si="6">J27*L27*1.13226</f>
        <v>0</v>
      </c>
      <c r="N27" s="146">
        <f t="shared" si="1"/>
        <v>4.2656075000000002E-2</v>
      </c>
      <c r="O27" s="146">
        <f t="shared" si="2"/>
        <v>1.1432747213999999</v>
      </c>
      <c r="P27" s="117">
        <f t="shared" si="5"/>
        <v>1.1859307963999999</v>
      </c>
      <c r="Q27" s="117">
        <f t="shared" si="3"/>
        <v>74.713640173199991</v>
      </c>
    </row>
    <row r="28" spans="1:17" ht="30">
      <c r="A28" s="105">
        <v>10</v>
      </c>
      <c r="B28" s="20" t="s">
        <v>278</v>
      </c>
      <c r="C28" s="161" t="s">
        <v>279</v>
      </c>
      <c r="D28" s="9" t="s">
        <v>272</v>
      </c>
      <c r="E28" s="124">
        <v>7</v>
      </c>
      <c r="F28" s="146">
        <f>474/100</f>
        <v>4.74</v>
      </c>
      <c r="G28" s="146">
        <v>0</v>
      </c>
      <c r="H28" s="110"/>
      <c r="I28" s="115"/>
      <c r="J28" s="116"/>
      <c r="K28" s="115">
        <f t="shared" si="0"/>
        <v>0</v>
      </c>
      <c r="L28" s="118"/>
      <c r="M28" s="117">
        <f t="shared" si="6"/>
        <v>0</v>
      </c>
      <c r="N28" s="146">
        <f t="shared" si="1"/>
        <v>11.553702599999999</v>
      </c>
      <c r="O28" s="146">
        <f t="shared" si="2"/>
        <v>0</v>
      </c>
      <c r="P28" s="117">
        <f t="shared" si="5"/>
        <v>11.553702599999999</v>
      </c>
      <c r="Q28" s="117">
        <f t="shared" si="3"/>
        <v>80.875918200000001</v>
      </c>
    </row>
    <row r="29" spans="1:17" ht="30">
      <c r="A29" s="105">
        <v>11</v>
      </c>
      <c r="B29" s="20" t="s">
        <v>282</v>
      </c>
      <c r="C29" s="161" t="s">
        <v>281</v>
      </c>
      <c r="D29" s="9" t="s">
        <v>134</v>
      </c>
      <c r="E29" s="124">
        <v>7</v>
      </c>
      <c r="F29" s="143">
        <f>13.3/1000</f>
        <v>1.3300000000000001E-2</v>
      </c>
      <c r="G29" s="146">
        <f>284.29/1000</f>
        <v>0.28429000000000004</v>
      </c>
      <c r="H29" s="110"/>
      <c r="I29" s="115"/>
      <c r="J29" s="116"/>
      <c r="K29" s="115">
        <f t="shared" si="0"/>
        <v>0</v>
      </c>
      <c r="L29" s="118"/>
      <c r="M29" s="117">
        <f t="shared" si="6"/>
        <v>0</v>
      </c>
      <c r="N29" s="146">
        <f t="shared" si="1"/>
        <v>3.2418617000000004E-2</v>
      </c>
      <c r="O29" s="146">
        <f t="shared" si="2"/>
        <v>0.86667796530000007</v>
      </c>
      <c r="P29" s="117">
        <f t="shared" si="5"/>
        <v>0.89909658230000011</v>
      </c>
      <c r="Q29" s="117">
        <f t="shared" si="3"/>
        <v>6.2936760761000006</v>
      </c>
    </row>
    <row r="30" spans="1:17" ht="30">
      <c r="A30" s="105">
        <v>12</v>
      </c>
      <c r="B30" s="20" t="s">
        <v>280</v>
      </c>
      <c r="C30" s="161" t="s">
        <v>276</v>
      </c>
      <c r="D30" s="9" t="s">
        <v>182</v>
      </c>
      <c r="E30" s="123">
        <v>161</v>
      </c>
      <c r="F30" s="146">
        <v>0</v>
      </c>
      <c r="G30" s="146">
        <v>0.39</v>
      </c>
      <c r="H30" s="110"/>
      <c r="I30" s="115"/>
      <c r="J30" s="116"/>
      <c r="K30" s="115">
        <f t="shared" si="0"/>
        <v>0</v>
      </c>
      <c r="L30" s="118"/>
      <c r="M30" s="117">
        <f t="shared" si="6"/>
        <v>0</v>
      </c>
      <c r="N30" s="146">
        <f t="shared" si="1"/>
        <v>0</v>
      </c>
      <c r="O30" s="146">
        <f t="shared" si="2"/>
        <v>1.1889422999999999</v>
      </c>
      <c r="P30" s="117">
        <f t="shared" si="5"/>
        <v>1.1889422999999999</v>
      </c>
      <c r="Q30" s="117">
        <f t="shared" si="3"/>
        <v>191.41971029999999</v>
      </c>
    </row>
    <row r="31" spans="1:17" ht="45">
      <c r="A31" s="105">
        <v>13</v>
      </c>
      <c r="B31" s="20" t="s">
        <v>283</v>
      </c>
      <c r="C31" s="161" t="s">
        <v>353</v>
      </c>
      <c r="D31" s="9" t="s">
        <v>134</v>
      </c>
      <c r="E31" s="165">
        <v>18</v>
      </c>
      <c r="F31" s="146">
        <f>1.94*1.2</f>
        <v>2.3279999999999998</v>
      </c>
      <c r="G31" s="146">
        <v>0</v>
      </c>
      <c r="H31" s="110"/>
      <c r="I31" s="115"/>
      <c r="J31" s="116"/>
      <c r="K31" s="115">
        <f t="shared" si="0"/>
        <v>0</v>
      </c>
      <c r="L31" s="146"/>
      <c r="M31" s="117">
        <f t="shared" si="6"/>
        <v>0</v>
      </c>
      <c r="N31" s="146">
        <f t="shared" si="1"/>
        <v>5.6744767199999995</v>
      </c>
      <c r="O31" s="146">
        <f t="shared" si="2"/>
        <v>0</v>
      </c>
      <c r="P31" s="117">
        <f t="shared" si="5"/>
        <v>5.6744767199999995</v>
      </c>
      <c r="Q31" s="117">
        <f t="shared" si="3"/>
        <v>102.14058095999999</v>
      </c>
    </row>
    <row r="32" spans="1:17" ht="30">
      <c r="A32" s="105">
        <v>14</v>
      </c>
      <c r="B32" s="20" t="s">
        <v>33</v>
      </c>
      <c r="C32" s="161" t="s">
        <v>148</v>
      </c>
      <c r="D32" s="9" t="s">
        <v>45</v>
      </c>
      <c r="E32" s="165">
        <v>18</v>
      </c>
      <c r="F32" s="146">
        <v>0.89</v>
      </c>
      <c r="G32" s="146">
        <v>0</v>
      </c>
      <c r="H32" s="20" t="s">
        <v>34</v>
      </c>
      <c r="I32" s="20" t="s">
        <v>45</v>
      </c>
      <c r="J32" s="123">
        <v>1.1000000000000001</v>
      </c>
      <c r="K32" s="115">
        <f t="shared" si="0"/>
        <v>19.8</v>
      </c>
      <c r="L32" s="146">
        <v>3</v>
      </c>
      <c r="M32" s="117">
        <f t="shared" si="6"/>
        <v>3.7364580000000003</v>
      </c>
      <c r="N32" s="146">
        <f t="shared" si="1"/>
        <v>2.1693661</v>
      </c>
      <c r="O32" s="146">
        <f t="shared" si="2"/>
        <v>0</v>
      </c>
      <c r="P32" s="117">
        <f t="shared" si="5"/>
        <v>5.9058241000000002</v>
      </c>
      <c r="Q32" s="117">
        <f t="shared" si="3"/>
        <v>106.30483380000001</v>
      </c>
    </row>
    <row r="33" spans="1:17" ht="30">
      <c r="A33" s="105">
        <v>15</v>
      </c>
      <c r="B33" s="142" t="s">
        <v>284</v>
      </c>
      <c r="C33" s="163" t="s">
        <v>285</v>
      </c>
      <c r="D33" s="9" t="s">
        <v>134</v>
      </c>
      <c r="E33" s="175">
        <v>60</v>
      </c>
      <c r="F33" s="146">
        <v>0.89</v>
      </c>
      <c r="G33" s="146">
        <v>0</v>
      </c>
      <c r="H33" s="20" t="s">
        <v>34</v>
      </c>
      <c r="I33" s="20" t="s">
        <v>45</v>
      </c>
      <c r="J33" s="123">
        <v>1.1000000000000001</v>
      </c>
      <c r="K33" s="136">
        <f t="shared" si="0"/>
        <v>66</v>
      </c>
      <c r="L33" s="146">
        <v>3</v>
      </c>
      <c r="M33" s="117">
        <f t="shared" si="6"/>
        <v>3.7364580000000003</v>
      </c>
      <c r="N33" s="146">
        <f t="shared" si="1"/>
        <v>2.1693661</v>
      </c>
      <c r="O33" s="146">
        <f t="shared" si="2"/>
        <v>0</v>
      </c>
      <c r="P33" s="117">
        <f t="shared" si="5"/>
        <v>5.9058241000000002</v>
      </c>
      <c r="Q33" s="117">
        <f t="shared" si="3"/>
        <v>354.349446</v>
      </c>
    </row>
    <row r="34" spans="1:17" ht="30">
      <c r="A34" s="105">
        <v>16</v>
      </c>
      <c r="B34" s="119" t="s">
        <v>99</v>
      </c>
      <c r="C34" s="161" t="s">
        <v>597</v>
      </c>
      <c r="D34" s="9" t="s">
        <v>134</v>
      </c>
      <c r="E34" s="165">
        <v>5</v>
      </c>
      <c r="F34" s="146">
        <f>7.4/100</f>
        <v>7.400000000000001E-2</v>
      </c>
      <c r="G34" s="146">
        <f>25/1000+4.2/100</f>
        <v>6.7000000000000004E-2</v>
      </c>
      <c r="H34" s="20" t="s">
        <v>34</v>
      </c>
      <c r="I34" s="20" t="s">
        <v>45</v>
      </c>
      <c r="J34" s="123">
        <v>1.1000000000000001</v>
      </c>
      <c r="K34" s="115">
        <f t="shared" si="0"/>
        <v>5.5</v>
      </c>
      <c r="L34" s="146">
        <v>3</v>
      </c>
      <c r="M34" s="117">
        <f t="shared" si="6"/>
        <v>3.7364580000000003</v>
      </c>
      <c r="N34" s="146">
        <f t="shared" si="1"/>
        <v>0.18037426000000001</v>
      </c>
      <c r="O34" s="146">
        <f t="shared" si="2"/>
        <v>0.20425419</v>
      </c>
      <c r="P34" s="117">
        <f t="shared" si="5"/>
        <v>4.1210864500000008</v>
      </c>
      <c r="Q34" s="117">
        <f t="shared" si="3"/>
        <v>20.605432250000003</v>
      </c>
    </row>
    <row r="35" spans="1:17" ht="45">
      <c r="A35" s="105">
        <v>17</v>
      </c>
      <c r="B35" s="119" t="s">
        <v>99</v>
      </c>
      <c r="C35" s="166" t="s">
        <v>286</v>
      </c>
      <c r="D35" s="106" t="s">
        <v>134</v>
      </c>
      <c r="E35" s="164">
        <v>270</v>
      </c>
      <c r="F35" s="146">
        <f>7.4/100</f>
        <v>7.400000000000001E-2</v>
      </c>
      <c r="G35" s="146">
        <f>25/1000+4.2/100</f>
        <v>6.7000000000000004E-2</v>
      </c>
      <c r="H35" s="20"/>
      <c r="I35" s="20"/>
      <c r="J35" s="123"/>
      <c r="K35" s="115">
        <f t="shared" si="0"/>
        <v>0</v>
      </c>
      <c r="L35" s="118"/>
      <c r="M35" s="117">
        <f t="shared" si="6"/>
        <v>0</v>
      </c>
      <c r="N35" s="146">
        <f t="shared" si="1"/>
        <v>0.18037426000000001</v>
      </c>
      <c r="O35" s="146">
        <f t="shared" si="2"/>
        <v>0.20425419</v>
      </c>
      <c r="P35" s="117">
        <f t="shared" si="5"/>
        <v>0.38462845000000001</v>
      </c>
      <c r="Q35" s="117">
        <f t="shared" si="3"/>
        <v>103.8496815</v>
      </c>
    </row>
    <row r="36" spans="1:17" ht="15.75">
      <c r="A36" s="215">
        <v>18</v>
      </c>
      <c r="B36" s="207" t="s">
        <v>166</v>
      </c>
      <c r="C36" s="235" t="s">
        <v>167</v>
      </c>
      <c r="D36" s="237" t="s">
        <v>116</v>
      </c>
      <c r="E36" s="246">
        <v>6.8</v>
      </c>
      <c r="F36" s="240">
        <f>1.74/100</f>
        <v>1.7399999999999999E-2</v>
      </c>
      <c r="G36" s="240">
        <f>11.06/100</f>
        <v>0.1106</v>
      </c>
      <c r="H36" s="110" t="s">
        <v>168</v>
      </c>
      <c r="I36" s="115" t="s">
        <v>45</v>
      </c>
      <c r="J36" s="146">
        <f>18.9/100</f>
        <v>0.18899999999999997</v>
      </c>
      <c r="K36" s="115">
        <f t="shared" si="0"/>
        <v>1.2851999999999997</v>
      </c>
      <c r="L36" s="146">
        <v>4</v>
      </c>
      <c r="M36" s="117">
        <f t="shared" si="6"/>
        <v>0.8559885599999999</v>
      </c>
      <c r="N36" s="204">
        <f>F36*2.43749</f>
        <v>4.2412325999999993E-2</v>
      </c>
      <c r="O36" s="204">
        <f>G36*3.04857</f>
        <v>0.337171842</v>
      </c>
      <c r="P36" s="204">
        <f>SUM(M36:M38,N36,O36)</f>
        <v>1.3103018879999999</v>
      </c>
      <c r="Q36" s="204">
        <f t="shared" si="3"/>
        <v>8.9100528383999986</v>
      </c>
    </row>
    <row r="37" spans="1:17" ht="15.75">
      <c r="A37" s="239"/>
      <c r="B37" s="207"/>
      <c r="C37" s="245"/>
      <c r="D37" s="244"/>
      <c r="E37" s="248"/>
      <c r="F37" s="240"/>
      <c r="G37" s="240"/>
      <c r="H37" s="110" t="s">
        <v>169</v>
      </c>
      <c r="I37" s="115" t="s">
        <v>45</v>
      </c>
      <c r="J37" s="146">
        <f>15/1000</f>
        <v>1.4999999999999999E-2</v>
      </c>
      <c r="K37" s="115">
        <f>E36*J37</f>
        <v>0.10199999999999999</v>
      </c>
      <c r="L37" s="146">
        <v>4</v>
      </c>
      <c r="M37" s="117">
        <f t="shared" si="6"/>
        <v>6.7935599999999999E-2</v>
      </c>
      <c r="N37" s="222"/>
      <c r="O37" s="222"/>
      <c r="P37" s="222"/>
      <c r="Q37" s="222"/>
    </row>
    <row r="38" spans="1:17" ht="15.75">
      <c r="A38" s="216"/>
      <c r="B38" s="207"/>
      <c r="C38" s="236"/>
      <c r="D38" s="238"/>
      <c r="E38" s="247"/>
      <c r="F38" s="240"/>
      <c r="G38" s="240"/>
      <c r="H38" s="110" t="s">
        <v>127</v>
      </c>
      <c r="I38" s="115" t="s">
        <v>45</v>
      </c>
      <c r="J38" s="146">
        <v>0.03</v>
      </c>
      <c r="K38" s="115">
        <f>E36*J38</f>
        <v>0.20399999999999999</v>
      </c>
      <c r="L38" s="146">
        <v>0.2</v>
      </c>
      <c r="M38" s="117">
        <f t="shared" si="6"/>
        <v>6.7935600000000006E-3</v>
      </c>
      <c r="N38" s="205"/>
      <c r="O38" s="205"/>
      <c r="P38" s="205"/>
      <c r="Q38" s="205"/>
    </row>
    <row r="39" spans="1:17" ht="45">
      <c r="A39" s="105">
        <v>19</v>
      </c>
      <c r="B39" s="110" t="s">
        <v>170</v>
      </c>
      <c r="C39" s="161" t="s">
        <v>171</v>
      </c>
      <c r="D39" s="9" t="s">
        <v>116</v>
      </c>
      <c r="E39" s="165">
        <v>6.8</v>
      </c>
      <c r="F39" s="125">
        <f>2.092/100</f>
        <v>2.0920000000000001E-2</v>
      </c>
      <c r="G39" s="125">
        <f>4.74/100</f>
        <v>4.7400000000000005E-2</v>
      </c>
      <c r="H39" s="20" t="s">
        <v>172</v>
      </c>
      <c r="I39" s="20" t="s">
        <v>113</v>
      </c>
      <c r="J39" s="133">
        <f>93.1/1000+11.6*0.004</f>
        <v>0.13949999999999999</v>
      </c>
      <c r="K39" s="115">
        <f t="shared" ref="K39:K40" si="7">E39*J39</f>
        <v>0.94859999999999989</v>
      </c>
      <c r="L39" s="146">
        <v>26</v>
      </c>
      <c r="M39" s="117">
        <f t="shared" si="6"/>
        <v>4.10670702</v>
      </c>
      <c r="N39" s="146">
        <f t="shared" ref="N39:N40" si="8">F39*2.43749</f>
        <v>5.0992290799999999E-2</v>
      </c>
      <c r="O39" s="146">
        <f t="shared" ref="O39:O40" si="9">G39*3.04857</f>
        <v>0.14450221800000002</v>
      </c>
      <c r="P39" s="117">
        <f t="shared" si="5"/>
        <v>4.3022015288000004</v>
      </c>
      <c r="Q39" s="117">
        <f t="shared" si="3"/>
        <v>29.254970395840001</v>
      </c>
    </row>
    <row r="40" spans="1:17" ht="30">
      <c r="A40" s="105">
        <v>20</v>
      </c>
      <c r="B40" s="20" t="s">
        <v>173</v>
      </c>
      <c r="C40" s="161" t="s">
        <v>174</v>
      </c>
      <c r="D40" s="9" t="s">
        <v>116</v>
      </c>
      <c r="E40" s="165">
        <v>6.8</v>
      </c>
      <c r="F40" s="125">
        <f>2.08/100</f>
        <v>2.0799999999999999E-2</v>
      </c>
      <c r="G40" s="125">
        <f>4.74/100</f>
        <v>4.7400000000000005E-2</v>
      </c>
      <c r="H40" s="20" t="s">
        <v>175</v>
      </c>
      <c r="I40" s="20" t="s">
        <v>113</v>
      </c>
      <c r="J40" s="133">
        <f>97.4/1000</f>
        <v>9.74E-2</v>
      </c>
      <c r="K40" s="115">
        <f t="shared" si="7"/>
        <v>0.66232000000000002</v>
      </c>
      <c r="L40" s="146">
        <v>27</v>
      </c>
      <c r="M40" s="117">
        <f t="shared" si="6"/>
        <v>2.9776173479999999</v>
      </c>
      <c r="N40" s="146">
        <f t="shared" si="8"/>
        <v>5.0699791999999994E-2</v>
      </c>
      <c r="O40" s="146">
        <f t="shared" si="9"/>
        <v>0.14450221800000002</v>
      </c>
      <c r="P40" s="117">
        <f t="shared" si="5"/>
        <v>3.1728193579999999</v>
      </c>
      <c r="Q40" s="117">
        <f t="shared" si="3"/>
        <v>21.5751716344</v>
      </c>
    </row>
    <row r="41" spans="1:17">
      <c r="A41" s="206" t="s">
        <v>500</v>
      </c>
      <c r="B41" s="206"/>
      <c r="C41" s="206"/>
      <c r="D41" s="206"/>
      <c r="E41" s="112"/>
      <c r="F41" s="146"/>
      <c r="G41" s="146"/>
      <c r="H41" s="110"/>
      <c r="I41" s="115"/>
      <c r="J41" s="116"/>
      <c r="K41" s="115"/>
      <c r="L41" s="146"/>
      <c r="M41" s="117"/>
      <c r="N41" s="146"/>
      <c r="O41" s="146"/>
      <c r="P41" s="117"/>
      <c r="Q41" s="117"/>
    </row>
    <row r="42" spans="1:17" ht="37.5" customHeight="1">
      <c r="A42" s="105">
        <v>1</v>
      </c>
      <c r="B42" s="108" t="s">
        <v>146</v>
      </c>
      <c r="C42" s="161" t="s">
        <v>422</v>
      </c>
      <c r="D42" s="9" t="s">
        <v>30</v>
      </c>
      <c r="E42" s="112">
        <v>3</v>
      </c>
      <c r="F42" s="146">
        <v>0.22</v>
      </c>
      <c r="G42" s="146">
        <v>0.04</v>
      </c>
      <c r="H42" s="110" t="s">
        <v>128</v>
      </c>
      <c r="I42" s="110" t="s">
        <v>30</v>
      </c>
      <c r="J42" s="146">
        <v>0.998</v>
      </c>
      <c r="K42" s="115">
        <f t="shared" si="0"/>
        <v>2.9939999999999998</v>
      </c>
      <c r="L42" s="146">
        <v>3.58</v>
      </c>
      <c r="M42" s="117">
        <f t="shared" ref="M42:M63" si="10">J42*L42*1.13226</f>
        <v>4.0453838184000004</v>
      </c>
      <c r="N42" s="146">
        <f t="shared" ref="N42:N54" si="11">F42*2.43749</f>
        <v>0.53624779999999994</v>
      </c>
      <c r="O42" s="146">
        <f t="shared" ref="O42:O54" si="12">G42*3.04857</f>
        <v>0.12194279999999999</v>
      </c>
      <c r="P42" s="117">
        <f t="shared" si="5"/>
        <v>4.7035744184000006</v>
      </c>
      <c r="Q42" s="117">
        <f t="shared" si="3"/>
        <v>14.110723255200002</v>
      </c>
    </row>
    <row r="43" spans="1:17" ht="45">
      <c r="A43" s="105">
        <v>2</v>
      </c>
      <c r="B43" s="108" t="s">
        <v>36</v>
      </c>
      <c r="C43" s="161" t="s">
        <v>157</v>
      </c>
      <c r="D43" s="9" t="s">
        <v>30</v>
      </c>
      <c r="E43" s="112">
        <v>171</v>
      </c>
      <c r="F43" s="146">
        <v>7.0000000000000007E-2</v>
      </c>
      <c r="G43" s="146">
        <v>7.0000000000000007E-2</v>
      </c>
      <c r="H43" s="110" t="s">
        <v>35</v>
      </c>
      <c r="I43" s="110" t="s">
        <v>30</v>
      </c>
      <c r="J43" s="116">
        <v>1.01</v>
      </c>
      <c r="K43" s="115">
        <f t="shared" si="0"/>
        <v>172.71</v>
      </c>
      <c r="L43" s="146">
        <v>1.63</v>
      </c>
      <c r="M43" s="117">
        <f t="shared" si="10"/>
        <v>1.8640396379999999</v>
      </c>
      <c r="N43" s="146">
        <f t="shared" si="11"/>
        <v>0.17062430000000001</v>
      </c>
      <c r="O43" s="146">
        <f t="shared" si="12"/>
        <v>0.2133999</v>
      </c>
      <c r="P43" s="117">
        <f t="shared" si="5"/>
        <v>2.2480638380000002</v>
      </c>
      <c r="Q43" s="117">
        <f t="shared" si="3"/>
        <v>384.41891629800006</v>
      </c>
    </row>
    <row r="44" spans="1:17" ht="54" customHeight="1">
      <c r="A44" s="105">
        <v>3</v>
      </c>
      <c r="B44" s="110" t="s">
        <v>161</v>
      </c>
      <c r="C44" s="161" t="s">
        <v>155</v>
      </c>
      <c r="D44" s="9" t="s">
        <v>30</v>
      </c>
      <c r="E44" s="112">
        <v>92</v>
      </c>
      <c r="F44" s="146">
        <f>0.06</f>
        <v>0.06</v>
      </c>
      <c r="G44" s="146">
        <f>0.05</f>
        <v>0.05</v>
      </c>
      <c r="H44" s="110" t="s">
        <v>35</v>
      </c>
      <c r="I44" s="110" t="s">
        <v>30</v>
      </c>
      <c r="J44" s="116">
        <v>1.01</v>
      </c>
      <c r="K44" s="115">
        <f t="shared" si="0"/>
        <v>92.92</v>
      </c>
      <c r="L44" s="146">
        <v>0.56999999999999995</v>
      </c>
      <c r="M44" s="117">
        <f t="shared" si="10"/>
        <v>0.65184208200000004</v>
      </c>
      <c r="N44" s="146">
        <f t="shared" si="11"/>
        <v>0.1462494</v>
      </c>
      <c r="O44" s="146">
        <f t="shared" si="12"/>
        <v>0.15242849999999999</v>
      </c>
      <c r="P44" s="117">
        <f t="shared" si="5"/>
        <v>0.95051998199999999</v>
      </c>
      <c r="Q44" s="117">
        <f t="shared" si="3"/>
        <v>87.447838344000004</v>
      </c>
    </row>
    <row r="45" spans="1:17" ht="30">
      <c r="A45" s="105">
        <v>4</v>
      </c>
      <c r="B45" s="142" t="s">
        <v>118</v>
      </c>
      <c r="C45" s="163" t="s">
        <v>292</v>
      </c>
      <c r="D45" s="9" t="s">
        <v>44</v>
      </c>
      <c r="E45" s="112">
        <v>263</v>
      </c>
      <c r="F45" s="146">
        <v>0</v>
      </c>
      <c r="G45" s="146">
        <v>0</v>
      </c>
      <c r="H45" s="110" t="s">
        <v>293</v>
      </c>
      <c r="I45" s="110" t="s">
        <v>30</v>
      </c>
      <c r="J45" s="116">
        <v>1</v>
      </c>
      <c r="K45" s="136">
        <f t="shared" si="0"/>
        <v>263</v>
      </c>
      <c r="L45" s="146">
        <v>0.1</v>
      </c>
      <c r="M45" s="117">
        <f t="shared" si="10"/>
        <v>0.11322600000000001</v>
      </c>
      <c r="N45" s="146">
        <f t="shared" si="11"/>
        <v>0</v>
      </c>
      <c r="O45" s="146">
        <f t="shared" si="12"/>
        <v>0</v>
      </c>
      <c r="P45" s="117">
        <f t="shared" si="5"/>
        <v>0.11322600000000001</v>
      </c>
      <c r="Q45" s="117">
        <f t="shared" si="3"/>
        <v>29.778438000000001</v>
      </c>
    </row>
    <row r="46" spans="1:17" ht="35.25" customHeight="1">
      <c r="A46" s="105">
        <v>5</v>
      </c>
      <c r="B46" s="108" t="s">
        <v>37</v>
      </c>
      <c r="C46" s="161" t="s">
        <v>484</v>
      </c>
      <c r="D46" s="9" t="s">
        <v>31</v>
      </c>
      <c r="E46" s="172">
        <v>3</v>
      </c>
      <c r="F46" s="146">
        <f t="shared" ref="F46" si="13">2.31/10</f>
        <v>0.23100000000000001</v>
      </c>
      <c r="G46" s="146">
        <f t="shared" ref="G46" si="14">1.51/10</f>
        <v>0.151</v>
      </c>
      <c r="H46" s="110" t="s">
        <v>233</v>
      </c>
      <c r="I46" s="115" t="s">
        <v>31</v>
      </c>
      <c r="J46" s="118">
        <v>1</v>
      </c>
      <c r="K46" s="115">
        <f t="shared" si="0"/>
        <v>3</v>
      </c>
      <c r="L46" s="146">
        <v>8.33</v>
      </c>
      <c r="M46" s="117">
        <f t="shared" si="10"/>
        <v>9.4317258000000006</v>
      </c>
      <c r="N46" s="146">
        <f t="shared" si="11"/>
        <v>0.56306018999999996</v>
      </c>
      <c r="O46" s="146">
        <f t="shared" si="12"/>
        <v>0.46033406999999993</v>
      </c>
      <c r="P46" s="117">
        <f t="shared" si="5"/>
        <v>10.45512006</v>
      </c>
      <c r="Q46" s="117">
        <f t="shared" si="3"/>
        <v>31.365360180000003</v>
      </c>
    </row>
    <row r="47" spans="1:17" ht="37.5" customHeight="1">
      <c r="A47" s="105">
        <v>6</v>
      </c>
      <c r="B47" s="138" t="s">
        <v>124</v>
      </c>
      <c r="C47" s="161" t="s">
        <v>144</v>
      </c>
      <c r="D47" s="9" t="s">
        <v>31</v>
      </c>
      <c r="E47" s="172">
        <v>2</v>
      </c>
      <c r="F47" s="116">
        <v>1.31</v>
      </c>
      <c r="G47" s="146">
        <v>0.09</v>
      </c>
      <c r="H47" s="110" t="s">
        <v>203</v>
      </c>
      <c r="I47" s="115" t="s">
        <v>31</v>
      </c>
      <c r="J47" s="118">
        <v>1</v>
      </c>
      <c r="K47" s="115">
        <f t="shared" si="0"/>
        <v>2</v>
      </c>
      <c r="L47" s="146">
        <v>32</v>
      </c>
      <c r="M47" s="117">
        <f t="shared" si="10"/>
        <v>36.232320000000001</v>
      </c>
      <c r="N47" s="146">
        <f t="shared" si="11"/>
        <v>3.1931118999999999</v>
      </c>
      <c r="O47" s="146">
        <f t="shared" si="12"/>
        <v>0.27437129999999998</v>
      </c>
      <c r="P47" s="117">
        <f t="shared" si="5"/>
        <v>39.699803199999998</v>
      </c>
      <c r="Q47" s="117">
        <f t="shared" si="3"/>
        <v>79.399606399999996</v>
      </c>
    </row>
    <row r="48" spans="1:17" ht="34.5" customHeight="1">
      <c r="A48" s="105">
        <v>7</v>
      </c>
      <c r="B48" s="110" t="s">
        <v>122</v>
      </c>
      <c r="C48" s="161" t="s">
        <v>154</v>
      </c>
      <c r="D48" s="9" t="s">
        <v>31</v>
      </c>
      <c r="E48" s="172">
        <v>1</v>
      </c>
      <c r="F48" s="146">
        <v>0.79</v>
      </c>
      <c r="G48" s="146">
        <v>0.6</v>
      </c>
      <c r="H48" s="110" t="s">
        <v>110</v>
      </c>
      <c r="I48" s="115" t="s">
        <v>31</v>
      </c>
      <c r="J48" s="118">
        <v>1</v>
      </c>
      <c r="K48" s="115">
        <f t="shared" si="0"/>
        <v>1</v>
      </c>
      <c r="L48" s="146">
        <v>16.5</v>
      </c>
      <c r="M48" s="117">
        <f t="shared" si="10"/>
        <v>18.682290000000002</v>
      </c>
      <c r="N48" s="146">
        <f t="shared" si="11"/>
        <v>1.9256171</v>
      </c>
      <c r="O48" s="146">
        <f t="shared" si="12"/>
        <v>1.8291419999999998</v>
      </c>
      <c r="P48" s="117">
        <f t="shared" si="5"/>
        <v>22.437049100000003</v>
      </c>
      <c r="Q48" s="117">
        <f t="shared" si="3"/>
        <v>22.437049100000003</v>
      </c>
    </row>
    <row r="49" spans="1:17" ht="36" customHeight="1">
      <c r="A49" s="105">
        <v>8</v>
      </c>
      <c r="B49" s="108" t="s">
        <v>125</v>
      </c>
      <c r="C49" s="161" t="s">
        <v>145</v>
      </c>
      <c r="D49" s="9" t="s">
        <v>31</v>
      </c>
      <c r="E49" s="172">
        <v>4</v>
      </c>
      <c r="F49" s="146">
        <v>0.39</v>
      </c>
      <c r="G49" s="146">
        <v>0.41</v>
      </c>
      <c r="H49" s="110" t="s">
        <v>111</v>
      </c>
      <c r="I49" s="115" t="s">
        <v>31</v>
      </c>
      <c r="J49" s="118">
        <v>1</v>
      </c>
      <c r="K49" s="115">
        <f t="shared" si="0"/>
        <v>4</v>
      </c>
      <c r="L49" s="146">
        <v>5</v>
      </c>
      <c r="M49" s="117">
        <f t="shared" si="10"/>
        <v>5.6613000000000007</v>
      </c>
      <c r="N49" s="146">
        <f t="shared" si="11"/>
        <v>0.9506211</v>
      </c>
      <c r="O49" s="146">
        <f t="shared" si="12"/>
        <v>1.2499136999999998</v>
      </c>
      <c r="P49" s="117">
        <f t="shared" si="5"/>
        <v>7.8618348000000005</v>
      </c>
      <c r="Q49" s="117">
        <f t="shared" si="3"/>
        <v>31.447339200000002</v>
      </c>
    </row>
    <row r="50" spans="1:17" ht="35.25" customHeight="1">
      <c r="A50" s="105">
        <v>9</v>
      </c>
      <c r="B50" s="109" t="s">
        <v>112</v>
      </c>
      <c r="C50" s="161" t="s">
        <v>504</v>
      </c>
      <c r="D50" s="9" t="s">
        <v>113</v>
      </c>
      <c r="E50" s="173">
        <v>5.5999999999999999E-3</v>
      </c>
      <c r="F50" s="118">
        <v>190</v>
      </c>
      <c r="G50" s="118">
        <v>162</v>
      </c>
      <c r="H50" s="110"/>
      <c r="I50" s="115"/>
      <c r="J50" s="118"/>
      <c r="K50" s="117">
        <f t="shared" si="0"/>
        <v>0</v>
      </c>
      <c r="L50" s="146"/>
      <c r="M50" s="115">
        <f t="shared" si="10"/>
        <v>0</v>
      </c>
      <c r="N50" s="146">
        <f t="shared" si="11"/>
        <v>463.12309999999997</v>
      </c>
      <c r="O50" s="116">
        <f t="shared" si="12"/>
        <v>493.86833999999999</v>
      </c>
      <c r="P50" s="117">
        <f t="shared" si="5"/>
        <v>956.99144000000001</v>
      </c>
      <c r="Q50" s="117">
        <f t="shared" si="3"/>
        <v>5.3591520639999999</v>
      </c>
    </row>
    <row r="51" spans="1:17" ht="30">
      <c r="A51" s="105">
        <v>10</v>
      </c>
      <c r="B51" s="108" t="s">
        <v>164</v>
      </c>
      <c r="C51" s="161" t="s">
        <v>392</v>
      </c>
      <c r="D51" s="9" t="s">
        <v>31</v>
      </c>
      <c r="E51" s="172">
        <v>1</v>
      </c>
      <c r="F51" s="146">
        <v>0</v>
      </c>
      <c r="G51" s="146">
        <v>0</v>
      </c>
      <c r="H51" s="110" t="s">
        <v>390</v>
      </c>
      <c r="I51" s="115" t="s">
        <v>31</v>
      </c>
      <c r="J51" s="118">
        <v>1</v>
      </c>
      <c r="K51" s="115">
        <f t="shared" si="0"/>
        <v>1</v>
      </c>
      <c r="L51" s="146">
        <v>11.5</v>
      </c>
      <c r="M51" s="117">
        <f t="shared" si="10"/>
        <v>13.020990000000001</v>
      </c>
      <c r="N51" s="146">
        <f t="shared" si="11"/>
        <v>0</v>
      </c>
      <c r="O51" s="146">
        <f t="shared" si="12"/>
        <v>0</v>
      </c>
      <c r="P51" s="117">
        <f t="shared" si="5"/>
        <v>13.020990000000001</v>
      </c>
      <c r="Q51" s="117">
        <f t="shared" si="3"/>
        <v>13.020990000000001</v>
      </c>
    </row>
    <row r="52" spans="1:17">
      <c r="A52" s="105">
        <v>11</v>
      </c>
      <c r="B52" s="108" t="s">
        <v>164</v>
      </c>
      <c r="C52" s="161" t="s">
        <v>355</v>
      </c>
      <c r="D52" s="9" t="s">
        <v>31</v>
      </c>
      <c r="E52" s="172">
        <v>1</v>
      </c>
      <c r="F52" s="146">
        <v>0</v>
      </c>
      <c r="G52" s="146">
        <v>0</v>
      </c>
      <c r="H52" s="110" t="s">
        <v>299</v>
      </c>
      <c r="I52" s="115" t="s">
        <v>31</v>
      </c>
      <c r="J52" s="118">
        <v>1</v>
      </c>
      <c r="K52" s="115">
        <f t="shared" si="0"/>
        <v>1</v>
      </c>
      <c r="L52" s="146">
        <v>4</v>
      </c>
      <c r="M52" s="117">
        <f t="shared" si="10"/>
        <v>4.5290400000000002</v>
      </c>
      <c r="N52" s="146">
        <f t="shared" si="11"/>
        <v>0</v>
      </c>
      <c r="O52" s="146">
        <f t="shared" si="12"/>
        <v>0</v>
      </c>
      <c r="P52" s="117">
        <f t="shared" si="5"/>
        <v>4.5290400000000002</v>
      </c>
      <c r="Q52" s="117">
        <f t="shared" si="3"/>
        <v>4.5290400000000002</v>
      </c>
    </row>
    <row r="53" spans="1:17" ht="35.25" customHeight="1">
      <c r="A53" s="105">
        <v>12</v>
      </c>
      <c r="B53" s="108" t="s">
        <v>37</v>
      </c>
      <c r="C53" s="161" t="s">
        <v>159</v>
      </c>
      <c r="D53" s="9" t="s">
        <v>31</v>
      </c>
      <c r="E53" s="172">
        <v>2</v>
      </c>
      <c r="F53" s="146">
        <f t="shared" ref="F53:F54" si="15">2.31/10</f>
        <v>0.23100000000000001</v>
      </c>
      <c r="G53" s="146">
        <f t="shared" ref="G53:G54" si="16">1.51/10</f>
        <v>0.151</v>
      </c>
      <c r="H53" s="110" t="s">
        <v>234</v>
      </c>
      <c r="I53" s="115" t="s">
        <v>31</v>
      </c>
      <c r="J53" s="118">
        <v>1</v>
      </c>
      <c r="K53" s="115">
        <f t="shared" si="0"/>
        <v>2</v>
      </c>
      <c r="L53" s="146">
        <v>23.33</v>
      </c>
      <c r="M53" s="117">
        <f t="shared" si="10"/>
        <v>26.415625800000001</v>
      </c>
      <c r="N53" s="146">
        <f t="shared" si="11"/>
        <v>0.56306018999999996</v>
      </c>
      <c r="O53" s="146">
        <f t="shared" si="12"/>
        <v>0.46033406999999993</v>
      </c>
      <c r="P53" s="117">
        <f t="shared" si="5"/>
        <v>27.439020060000001</v>
      </c>
      <c r="Q53" s="117">
        <f t="shared" si="3"/>
        <v>54.878040120000001</v>
      </c>
    </row>
    <row r="54" spans="1:17" ht="35.25" customHeight="1">
      <c r="A54" s="215">
        <v>13</v>
      </c>
      <c r="B54" s="217" t="s">
        <v>37</v>
      </c>
      <c r="C54" s="235" t="s">
        <v>505</v>
      </c>
      <c r="D54" s="237" t="s">
        <v>31</v>
      </c>
      <c r="E54" s="253">
        <v>2</v>
      </c>
      <c r="F54" s="204">
        <f t="shared" si="15"/>
        <v>0.23100000000000001</v>
      </c>
      <c r="G54" s="204">
        <f t="shared" si="16"/>
        <v>0.151</v>
      </c>
      <c r="H54" s="110" t="s">
        <v>487</v>
      </c>
      <c r="I54" s="115" t="s">
        <v>31</v>
      </c>
      <c r="J54" s="118">
        <v>1</v>
      </c>
      <c r="K54" s="115">
        <f t="shared" si="0"/>
        <v>2</v>
      </c>
      <c r="L54" s="146">
        <v>0.5</v>
      </c>
      <c r="M54" s="117">
        <f t="shared" si="10"/>
        <v>0.56613000000000002</v>
      </c>
      <c r="N54" s="204">
        <f t="shared" si="11"/>
        <v>0.56306018999999996</v>
      </c>
      <c r="O54" s="204">
        <f t="shared" si="12"/>
        <v>0.46033406999999993</v>
      </c>
      <c r="P54" s="251">
        <f>SUM(M54:M55,N54,O54)</f>
        <v>3.8540442600000002</v>
      </c>
      <c r="Q54" s="251">
        <f t="shared" si="3"/>
        <v>7.7080885200000004</v>
      </c>
    </row>
    <row r="55" spans="1:17" ht="35.25" customHeight="1">
      <c r="A55" s="216"/>
      <c r="B55" s="218"/>
      <c r="C55" s="236"/>
      <c r="D55" s="238"/>
      <c r="E55" s="254"/>
      <c r="F55" s="205"/>
      <c r="G55" s="205"/>
      <c r="H55" s="110" t="s">
        <v>488</v>
      </c>
      <c r="I55" s="115" t="s">
        <v>31</v>
      </c>
      <c r="J55" s="118">
        <v>1</v>
      </c>
      <c r="K55" s="115">
        <f t="shared" si="0"/>
        <v>0</v>
      </c>
      <c r="L55" s="146">
        <v>2</v>
      </c>
      <c r="M55" s="117">
        <f t="shared" si="10"/>
        <v>2.2645200000000001</v>
      </c>
      <c r="N55" s="205"/>
      <c r="O55" s="205"/>
      <c r="P55" s="252"/>
      <c r="Q55" s="252"/>
    </row>
    <row r="56" spans="1:17" ht="30">
      <c r="A56" s="149">
        <v>14</v>
      </c>
      <c r="B56" s="108" t="s">
        <v>307</v>
      </c>
      <c r="C56" s="161" t="s">
        <v>424</v>
      </c>
      <c r="D56" s="9" t="s">
        <v>31</v>
      </c>
      <c r="E56" s="172">
        <v>2</v>
      </c>
      <c r="F56" s="146">
        <f>4.67/10</f>
        <v>0.46699999999999997</v>
      </c>
      <c r="G56" s="146">
        <f>3.02/10</f>
        <v>0.30199999999999999</v>
      </c>
      <c r="H56" s="110" t="s">
        <v>242</v>
      </c>
      <c r="I56" s="115" t="s">
        <v>31</v>
      </c>
      <c r="J56" s="118">
        <v>1</v>
      </c>
      <c r="K56" s="115">
        <f t="shared" si="0"/>
        <v>2</v>
      </c>
      <c r="L56" s="146">
        <v>3.4</v>
      </c>
      <c r="M56" s="117">
        <f t="shared" si="10"/>
        <v>3.8496839999999999</v>
      </c>
      <c r="N56" s="146">
        <f t="shared" ref="N56" si="17">F56*2.43749</f>
        <v>1.1383078299999998</v>
      </c>
      <c r="O56" s="146">
        <f t="shared" ref="O56" si="18">G56*3.04857</f>
        <v>0.92066813999999986</v>
      </c>
      <c r="P56" s="117">
        <f t="shared" ref="P56" si="19">SUM(M56:M56,N56,O56)</f>
        <v>5.9086599699999995</v>
      </c>
      <c r="Q56" s="117">
        <f t="shared" ref="Q56" si="20">E56*P56</f>
        <v>11.817319939999999</v>
      </c>
    </row>
    <row r="57" spans="1:17" ht="33" customHeight="1">
      <c r="A57" s="105">
        <v>15</v>
      </c>
      <c r="B57" s="108" t="s">
        <v>37</v>
      </c>
      <c r="C57" s="161" t="s">
        <v>372</v>
      </c>
      <c r="D57" s="9" t="s">
        <v>31</v>
      </c>
      <c r="E57" s="172">
        <v>1</v>
      </c>
      <c r="F57" s="146">
        <f>2.31/10</f>
        <v>0.23100000000000001</v>
      </c>
      <c r="G57" s="146">
        <f>1.51/10</f>
        <v>0.151</v>
      </c>
      <c r="H57" s="110" t="s">
        <v>205</v>
      </c>
      <c r="I57" s="115" t="s">
        <v>31</v>
      </c>
      <c r="J57" s="118">
        <v>1</v>
      </c>
      <c r="K57" s="115">
        <f>E57*J57</f>
        <v>1</v>
      </c>
      <c r="L57" s="146">
        <v>1.67</v>
      </c>
      <c r="M57" s="117">
        <f>J57*L57*1.13226</f>
        <v>1.8908742000000001</v>
      </c>
      <c r="N57" s="146">
        <f>F57*2.43749</f>
        <v>0.56306018999999996</v>
      </c>
      <c r="O57" s="146">
        <f>G57*3.04857</f>
        <v>0.46033406999999993</v>
      </c>
      <c r="P57" s="117">
        <f>SUM(M57:M57,N57,O57)</f>
        <v>2.9142684600000002</v>
      </c>
      <c r="Q57" s="117">
        <f>E57*P57</f>
        <v>2.9142684600000002</v>
      </c>
    </row>
    <row r="58" spans="1:17" ht="30">
      <c r="A58" s="149">
        <v>16</v>
      </c>
      <c r="B58" s="108" t="s">
        <v>37</v>
      </c>
      <c r="C58" s="161" t="s">
        <v>230</v>
      </c>
      <c r="D58" s="9" t="s">
        <v>31</v>
      </c>
      <c r="E58" s="172">
        <v>1</v>
      </c>
      <c r="F58" s="146">
        <f>2.31/10</f>
        <v>0.23100000000000001</v>
      </c>
      <c r="G58" s="146">
        <f>1.51/10</f>
        <v>0.151</v>
      </c>
      <c r="H58" s="110" t="s">
        <v>153</v>
      </c>
      <c r="I58" s="115" t="s">
        <v>31</v>
      </c>
      <c r="J58" s="118">
        <v>1</v>
      </c>
      <c r="K58" s="115">
        <f t="shared" ref="K58" si="21">E58*J58</f>
        <v>1</v>
      </c>
      <c r="L58" s="146">
        <v>0.8</v>
      </c>
      <c r="M58" s="117">
        <f t="shared" ref="M58" si="22">J58*L58*1.13226</f>
        <v>0.90580800000000006</v>
      </c>
      <c r="N58" s="146">
        <f t="shared" ref="N58" si="23">F58*2.43749</f>
        <v>0.56306018999999996</v>
      </c>
      <c r="O58" s="146">
        <f t="shared" ref="O58" si="24">G58*3.04857</f>
        <v>0.46033406999999993</v>
      </c>
      <c r="P58" s="117">
        <f t="shared" ref="P58" si="25">SUM(M58:M58,N58,O58)</f>
        <v>1.9292022599999998</v>
      </c>
      <c r="Q58" s="117">
        <f t="shared" ref="Q58" si="26">E58*P58</f>
        <v>1.9292022599999998</v>
      </c>
    </row>
    <row r="59" spans="1:17" ht="26.25" customHeight="1">
      <c r="A59" s="215">
        <v>17</v>
      </c>
      <c r="B59" s="217" t="s">
        <v>139</v>
      </c>
      <c r="C59" s="235" t="s">
        <v>463</v>
      </c>
      <c r="D59" s="237" t="s">
        <v>39</v>
      </c>
      <c r="E59" s="246">
        <v>14.4</v>
      </c>
      <c r="F59" s="224">
        <f>14.8/1000</f>
        <v>1.4800000000000001E-2</v>
      </c>
      <c r="G59" s="224">
        <f>4.98/1000</f>
        <v>4.9800000000000001E-3</v>
      </c>
      <c r="H59" s="110" t="s">
        <v>131</v>
      </c>
      <c r="I59" s="115" t="s">
        <v>39</v>
      </c>
      <c r="J59" s="116">
        <v>1</v>
      </c>
      <c r="K59" s="115">
        <f t="shared" si="0"/>
        <v>14.4</v>
      </c>
      <c r="L59" s="143">
        <v>0.47899999999999998</v>
      </c>
      <c r="M59" s="117">
        <f t="shared" si="10"/>
        <v>0.54235253999999999</v>
      </c>
      <c r="N59" s="204">
        <f>F59*2.43749</f>
        <v>3.6074851999999998E-2</v>
      </c>
      <c r="O59" s="204">
        <f>G59*3.04857</f>
        <v>1.5181878599999999E-2</v>
      </c>
      <c r="P59" s="204">
        <f>SUM(M59:M60,N59,O59)</f>
        <v>0.59890824740000004</v>
      </c>
      <c r="Q59" s="204">
        <f>E59*P59</f>
        <v>8.6242787625600013</v>
      </c>
    </row>
    <row r="60" spans="1:17" ht="26.25" customHeight="1">
      <c r="A60" s="216"/>
      <c r="B60" s="218"/>
      <c r="C60" s="236"/>
      <c r="D60" s="238"/>
      <c r="E60" s="247"/>
      <c r="F60" s="225"/>
      <c r="G60" s="225"/>
      <c r="H60" s="110" t="s">
        <v>38</v>
      </c>
      <c r="I60" s="115" t="s">
        <v>39</v>
      </c>
      <c r="J60" s="143">
        <v>4.0000000000000001E-3</v>
      </c>
      <c r="K60" s="115">
        <f>E59*J60</f>
        <v>5.7600000000000005E-2</v>
      </c>
      <c r="L60" s="146">
        <v>1.17</v>
      </c>
      <c r="M60" s="117">
        <f t="shared" si="10"/>
        <v>5.2989768000000007E-3</v>
      </c>
      <c r="N60" s="205"/>
      <c r="O60" s="205"/>
      <c r="P60" s="205"/>
      <c r="Q60" s="205"/>
    </row>
    <row r="61" spans="1:17" ht="39.75" customHeight="1">
      <c r="A61" s="105">
        <v>18</v>
      </c>
      <c r="B61" s="150" t="s">
        <v>140</v>
      </c>
      <c r="C61" s="161" t="s">
        <v>427</v>
      </c>
      <c r="D61" s="9" t="s">
        <v>116</v>
      </c>
      <c r="E61" s="165">
        <v>1.1000000000000001</v>
      </c>
      <c r="F61" s="146">
        <f>28.1/100</f>
        <v>0.28100000000000003</v>
      </c>
      <c r="G61" s="146">
        <f>1.66/100</f>
        <v>1.66E-2</v>
      </c>
      <c r="H61" s="110" t="s">
        <v>141</v>
      </c>
      <c r="I61" s="115" t="s">
        <v>39</v>
      </c>
      <c r="J61" s="116">
        <v>3</v>
      </c>
      <c r="K61" s="115">
        <f t="shared" ref="K61:K63" si="27">E61*J61</f>
        <v>3.3000000000000003</v>
      </c>
      <c r="L61" s="143">
        <v>0.16500000000000001</v>
      </c>
      <c r="M61" s="117">
        <f t="shared" si="10"/>
        <v>0.56046870000000004</v>
      </c>
      <c r="N61" s="146">
        <f t="shared" ref="N61:N63" si="28">F61*2.43749</f>
        <v>0.68493469000000007</v>
      </c>
      <c r="O61" s="146">
        <f t="shared" ref="O61:O63" si="29">G61*3.04857</f>
        <v>5.0606261999999999E-2</v>
      </c>
      <c r="P61" s="117">
        <f t="shared" si="5"/>
        <v>1.2960096520000002</v>
      </c>
      <c r="Q61" s="117">
        <f t="shared" si="3"/>
        <v>1.4256106172000003</v>
      </c>
    </row>
    <row r="62" spans="1:17" ht="34.5" customHeight="1">
      <c r="A62" s="105">
        <v>19</v>
      </c>
      <c r="B62" s="108" t="s">
        <v>132</v>
      </c>
      <c r="C62" s="161" t="s">
        <v>183</v>
      </c>
      <c r="D62" s="9" t="s">
        <v>30</v>
      </c>
      <c r="E62" s="112">
        <v>171</v>
      </c>
      <c r="F62" s="143">
        <f>29.8/1000</f>
        <v>2.98E-2</v>
      </c>
      <c r="G62" s="146">
        <v>0</v>
      </c>
      <c r="H62" s="110" t="s">
        <v>127</v>
      </c>
      <c r="I62" s="110" t="s">
        <v>142</v>
      </c>
      <c r="J62" s="146">
        <v>9.4E-2</v>
      </c>
      <c r="K62" s="115">
        <f t="shared" si="27"/>
        <v>16.074000000000002</v>
      </c>
      <c r="L62" s="146">
        <v>0.2</v>
      </c>
      <c r="M62" s="117">
        <f t="shared" si="10"/>
        <v>2.1286488000000003E-2</v>
      </c>
      <c r="N62" s="146">
        <f t="shared" si="28"/>
        <v>7.2637201999999998E-2</v>
      </c>
      <c r="O62" s="146">
        <f t="shared" si="29"/>
        <v>0</v>
      </c>
      <c r="P62" s="117">
        <f t="shared" si="5"/>
        <v>9.3923690000000004E-2</v>
      </c>
      <c r="Q62" s="117">
        <f t="shared" si="3"/>
        <v>16.060950990000002</v>
      </c>
    </row>
    <row r="63" spans="1:17" ht="30">
      <c r="A63" s="105">
        <v>20</v>
      </c>
      <c r="B63" s="110" t="s">
        <v>143</v>
      </c>
      <c r="C63" s="161" t="s">
        <v>184</v>
      </c>
      <c r="D63" s="9" t="s">
        <v>30</v>
      </c>
      <c r="E63" s="112">
        <v>92</v>
      </c>
      <c r="F63" s="143">
        <v>2.98E-2</v>
      </c>
      <c r="G63" s="146">
        <v>0</v>
      </c>
      <c r="H63" s="110" t="s">
        <v>127</v>
      </c>
      <c r="I63" s="110" t="s">
        <v>126</v>
      </c>
      <c r="J63" s="146">
        <f>31.1/1000</f>
        <v>3.1100000000000003E-2</v>
      </c>
      <c r="K63" s="115">
        <f t="shared" si="27"/>
        <v>2.8612000000000002</v>
      </c>
      <c r="L63" s="146">
        <v>0.2</v>
      </c>
      <c r="M63" s="117">
        <f t="shared" si="10"/>
        <v>7.0426572000000008E-3</v>
      </c>
      <c r="N63" s="146">
        <f t="shared" si="28"/>
        <v>7.2637201999999998E-2</v>
      </c>
      <c r="O63" s="146">
        <f t="shared" si="29"/>
        <v>0</v>
      </c>
      <c r="P63" s="117">
        <f t="shared" si="5"/>
        <v>7.9679859199999994E-2</v>
      </c>
      <c r="Q63" s="117">
        <f t="shared" si="3"/>
        <v>7.3305470463999995</v>
      </c>
    </row>
    <row r="64" spans="1:17" ht="36.75" customHeight="1">
      <c r="A64" s="105">
        <v>21</v>
      </c>
      <c r="B64" s="108" t="s">
        <v>132</v>
      </c>
      <c r="C64" s="161" t="s">
        <v>428</v>
      </c>
      <c r="D64" s="9" t="s">
        <v>30</v>
      </c>
      <c r="E64" s="112">
        <v>3</v>
      </c>
      <c r="F64" s="143">
        <f>29.8/1000</f>
        <v>2.98E-2</v>
      </c>
      <c r="G64" s="146">
        <v>0</v>
      </c>
      <c r="H64" s="110" t="s">
        <v>127</v>
      </c>
      <c r="I64" s="110" t="s">
        <v>142</v>
      </c>
      <c r="J64" s="146">
        <v>9.4E-2</v>
      </c>
      <c r="K64" s="115">
        <f>E64*J64</f>
        <v>0.28200000000000003</v>
      </c>
      <c r="L64" s="146">
        <v>0.2</v>
      </c>
      <c r="M64" s="117">
        <f>J64*L64*1.13226</f>
        <v>2.1286488000000003E-2</v>
      </c>
      <c r="N64" s="146">
        <f>F64*2.43749</f>
        <v>7.2637201999999998E-2</v>
      </c>
      <c r="O64" s="146">
        <f>G64*3.04857</f>
        <v>0</v>
      </c>
      <c r="P64" s="117">
        <f>SUM(M64:M64,N64,O64)</f>
        <v>9.3923690000000004E-2</v>
      </c>
      <c r="Q64" s="117">
        <f>E64*P64</f>
        <v>0.28177107000000001</v>
      </c>
    </row>
    <row r="65" spans="1:17">
      <c r="A65" s="206" t="s">
        <v>637</v>
      </c>
      <c r="B65" s="206"/>
      <c r="C65" s="206"/>
      <c r="D65" s="206"/>
      <c r="E65" s="112"/>
      <c r="F65" s="146"/>
      <c r="G65" s="146"/>
      <c r="H65" s="110"/>
      <c r="I65" s="115"/>
      <c r="J65" s="116"/>
      <c r="K65" s="115"/>
      <c r="L65" s="146"/>
      <c r="M65" s="117"/>
      <c r="N65" s="146"/>
      <c r="O65" s="146"/>
      <c r="P65" s="117"/>
      <c r="Q65" s="117"/>
    </row>
    <row r="66" spans="1:17" ht="21.75" customHeight="1">
      <c r="A66" s="206" t="s">
        <v>493</v>
      </c>
      <c r="B66" s="206"/>
      <c r="C66" s="206"/>
      <c r="D66" s="206"/>
      <c r="E66" s="112"/>
      <c r="F66" s="146"/>
      <c r="G66" s="146"/>
      <c r="H66" s="110"/>
      <c r="I66" s="115"/>
      <c r="J66" s="116"/>
      <c r="K66" s="115"/>
      <c r="L66" s="146"/>
      <c r="M66" s="117"/>
      <c r="N66" s="146"/>
      <c r="O66" s="146"/>
      <c r="P66" s="117"/>
      <c r="Q66" s="117"/>
    </row>
    <row r="67" spans="1:17" ht="45">
      <c r="A67" s="105">
        <v>1</v>
      </c>
      <c r="B67" s="20" t="s">
        <v>136</v>
      </c>
      <c r="C67" s="161" t="s">
        <v>313</v>
      </c>
      <c r="D67" s="9" t="s">
        <v>134</v>
      </c>
      <c r="E67" s="122">
        <v>0.48</v>
      </c>
      <c r="F67" s="129">
        <v>0.7</v>
      </c>
      <c r="G67" s="129">
        <v>0.28000000000000003</v>
      </c>
      <c r="H67" s="132" t="s">
        <v>40</v>
      </c>
      <c r="I67" s="132" t="s">
        <v>109</v>
      </c>
      <c r="J67" s="129">
        <v>1.02</v>
      </c>
      <c r="K67" s="115">
        <f t="shared" ref="K67:K72" si="30">E67*J67</f>
        <v>0.48959999999999998</v>
      </c>
      <c r="L67" s="146">
        <v>24.75</v>
      </c>
      <c r="M67" s="117">
        <f t="shared" ref="M67:M77" si="31">J67*L67*1.13226</f>
        <v>28.5839037</v>
      </c>
      <c r="N67" s="146">
        <f t="shared" ref="N67:N72" si="32">F67*2.43749</f>
        <v>1.706243</v>
      </c>
      <c r="O67" s="146">
        <f t="shared" ref="O67:O72" si="33">G67*3.04857</f>
        <v>0.85359960000000001</v>
      </c>
      <c r="P67" s="117">
        <f t="shared" ref="P67:P77" si="34">SUM(M67:M67,N67,O67)</f>
        <v>31.1437463</v>
      </c>
      <c r="Q67" s="117">
        <f t="shared" ref="Q67:Q77" si="35">E67*P67</f>
        <v>14.948998224</v>
      </c>
    </row>
    <row r="68" spans="1:17" ht="30">
      <c r="A68" s="105">
        <v>2</v>
      </c>
      <c r="B68" s="20" t="s">
        <v>117</v>
      </c>
      <c r="C68" s="163" t="s">
        <v>149</v>
      </c>
      <c r="D68" s="9" t="s">
        <v>142</v>
      </c>
      <c r="E68" s="165">
        <v>2.2000000000000002</v>
      </c>
      <c r="F68" s="129">
        <v>5.86</v>
      </c>
      <c r="G68" s="129">
        <v>7.14</v>
      </c>
      <c r="H68" s="132" t="s">
        <v>40</v>
      </c>
      <c r="I68" s="132" t="s">
        <v>109</v>
      </c>
      <c r="J68" s="134">
        <v>0.157</v>
      </c>
      <c r="K68" s="115">
        <f t="shared" si="30"/>
        <v>0.34540000000000004</v>
      </c>
      <c r="L68" s="146">
        <v>29.856000000000002</v>
      </c>
      <c r="M68" s="117">
        <f t="shared" si="31"/>
        <v>5.3073464659200003</v>
      </c>
      <c r="N68" s="146">
        <f t="shared" si="32"/>
        <v>14.2836914</v>
      </c>
      <c r="O68" s="146">
        <f t="shared" si="33"/>
        <v>21.766789799999998</v>
      </c>
      <c r="P68" s="117">
        <f t="shared" si="34"/>
        <v>41.357827665919999</v>
      </c>
      <c r="Q68" s="117">
        <f t="shared" si="35"/>
        <v>90.987220865024</v>
      </c>
    </row>
    <row r="69" spans="1:17">
      <c r="A69" s="105">
        <v>3</v>
      </c>
      <c r="B69" s="20" t="s">
        <v>118</v>
      </c>
      <c r="C69" s="161" t="s">
        <v>314</v>
      </c>
      <c r="D69" s="9" t="s">
        <v>31</v>
      </c>
      <c r="E69" s="124">
        <v>1</v>
      </c>
      <c r="F69" s="116">
        <v>0</v>
      </c>
      <c r="G69" s="116">
        <v>0</v>
      </c>
      <c r="H69" s="132" t="s">
        <v>119</v>
      </c>
      <c r="I69" s="132" t="s">
        <v>31</v>
      </c>
      <c r="J69" s="135">
        <v>1</v>
      </c>
      <c r="K69" s="115">
        <f t="shared" si="30"/>
        <v>1</v>
      </c>
      <c r="L69" s="146">
        <v>45</v>
      </c>
      <c r="M69" s="117">
        <f t="shared" si="31"/>
        <v>50.951700000000002</v>
      </c>
      <c r="N69" s="146">
        <f t="shared" si="32"/>
        <v>0</v>
      </c>
      <c r="O69" s="146">
        <f t="shared" si="33"/>
        <v>0</v>
      </c>
      <c r="P69" s="117">
        <f t="shared" si="34"/>
        <v>50.951700000000002</v>
      </c>
      <c r="Q69" s="117">
        <f t="shared" si="35"/>
        <v>50.951700000000002</v>
      </c>
    </row>
    <row r="70" spans="1:17">
      <c r="A70" s="105">
        <v>4</v>
      </c>
      <c r="B70" s="20" t="s">
        <v>118</v>
      </c>
      <c r="C70" s="161" t="s">
        <v>315</v>
      </c>
      <c r="D70" s="9" t="s">
        <v>31</v>
      </c>
      <c r="E70" s="124">
        <v>1</v>
      </c>
      <c r="F70" s="116">
        <v>0</v>
      </c>
      <c r="G70" s="116">
        <v>0</v>
      </c>
      <c r="H70" s="132" t="s">
        <v>120</v>
      </c>
      <c r="I70" s="132" t="s">
        <v>31</v>
      </c>
      <c r="J70" s="135">
        <v>1</v>
      </c>
      <c r="K70" s="115">
        <f t="shared" si="30"/>
        <v>1</v>
      </c>
      <c r="L70" s="146">
        <v>47.5</v>
      </c>
      <c r="M70" s="117">
        <f t="shared" si="31"/>
        <v>53.782350000000001</v>
      </c>
      <c r="N70" s="146">
        <f t="shared" si="32"/>
        <v>0</v>
      </c>
      <c r="O70" s="146">
        <f t="shared" si="33"/>
        <v>0</v>
      </c>
      <c r="P70" s="117">
        <f t="shared" si="34"/>
        <v>53.782350000000001</v>
      </c>
      <c r="Q70" s="117">
        <f t="shared" si="35"/>
        <v>53.782350000000001</v>
      </c>
    </row>
    <row r="71" spans="1:17">
      <c r="A71" s="105">
        <v>5</v>
      </c>
      <c r="B71" s="20" t="s">
        <v>118</v>
      </c>
      <c r="C71" s="161" t="s">
        <v>316</v>
      </c>
      <c r="D71" s="9" t="s">
        <v>31</v>
      </c>
      <c r="E71" s="124">
        <v>1</v>
      </c>
      <c r="F71" s="116">
        <v>0</v>
      </c>
      <c r="G71" s="116">
        <v>0</v>
      </c>
      <c r="H71" s="132" t="s">
        <v>120</v>
      </c>
      <c r="I71" s="132" t="s">
        <v>31</v>
      </c>
      <c r="J71" s="135">
        <v>1</v>
      </c>
      <c r="K71" s="115">
        <f t="shared" si="30"/>
        <v>1</v>
      </c>
      <c r="L71" s="146">
        <v>34</v>
      </c>
      <c r="M71" s="117">
        <f t="shared" si="31"/>
        <v>38.496839999999999</v>
      </c>
      <c r="N71" s="146">
        <f t="shared" si="32"/>
        <v>0</v>
      </c>
      <c r="O71" s="146">
        <f t="shared" si="33"/>
        <v>0</v>
      </c>
      <c r="P71" s="117">
        <f t="shared" si="34"/>
        <v>38.496839999999999</v>
      </c>
      <c r="Q71" s="117">
        <f t="shared" si="35"/>
        <v>38.496839999999999</v>
      </c>
    </row>
    <row r="72" spans="1:17" ht="30">
      <c r="A72" s="105">
        <v>6</v>
      </c>
      <c r="B72" s="20" t="s">
        <v>118</v>
      </c>
      <c r="C72" s="161" t="s">
        <v>317</v>
      </c>
      <c r="D72" s="9" t="s">
        <v>31</v>
      </c>
      <c r="E72" s="124">
        <v>1</v>
      </c>
      <c r="F72" s="116">
        <v>0</v>
      </c>
      <c r="G72" s="116">
        <v>0</v>
      </c>
      <c r="H72" s="132" t="s">
        <v>152</v>
      </c>
      <c r="I72" s="132" t="s">
        <v>31</v>
      </c>
      <c r="J72" s="135">
        <v>1</v>
      </c>
      <c r="K72" s="115">
        <f t="shared" si="30"/>
        <v>1</v>
      </c>
      <c r="L72" s="116">
        <v>124</v>
      </c>
      <c r="M72" s="115">
        <f t="shared" si="31"/>
        <v>140.40024</v>
      </c>
      <c r="N72" s="146">
        <f t="shared" si="32"/>
        <v>0</v>
      </c>
      <c r="O72" s="146">
        <f t="shared" si="33"/>
        <v>0</v>
      </c>
      <c r="P72" s="117">
        <f t="shared" si="34"/>
        <v>140.40024</v>
      </c>
      <c r="Q72" s="117">
        <f t="shared" si="35"/>
        <v>140.40024</v>
      </c>
    </row>
    <row r="73" spans="1:17" ht="23.25" customHeight="1">
      <c r="A73" s="105">
        <v>7</v>
      </c>
      <c r="B73" s="108" t="s">
        <v>118</v>
      </c>
      <c r="C73" s="161" t="s">
        <v>318</v>
      </c>
      <c r="D73" s="9" t="s">
        <v>39</v>
      </c>
      <c r="E73" s="123">
        <v>15.2</v>
      </c>
      <c r="F73" s="116">
        <v>0</v>
      </c>
      <c r="G73" s="116">
        <v>0</v>
      </c>
      <c r="H73" s="111" t="s">
        <v>121</v>
      </c>
      <c r="I73" s="131" t="s">
        <v>39</v>
      </c>
      <c r="J73" s="118">
        <v>1</v>
      </c>
      <c r="K73" s="115">
        <f>E73*J73</f>
        <v>15.2</v>
      </c>
      <c r="L73" s="143">
        <v>0.47899999999999998</v>
      </c>
      <c r="M73" s="117">
        <f>J73*L73*1.13226</f>
        <v>0.54235253999999999</v>
      </c>
      <c r="N73" s="146">
        <f>F73*2.43749</f>
        <v>0</v>
      </c>
      <c r="O73" s="146">
        <f>G73*3.04857</f>
        <v>0</v>
      </c>
      <c r="P73" s="117">
        <f>SUM(M73:M73,N73,O73)</f>
        <v>0.54235253999999999</v>
      </c>
      <c r="Q73" s="117">
        <f>E73*P73</f>
        <v>8.2437586080000003</v>
      </c>
    </row>
    <row r="74" spans="1:17">
      <c r="A74" s="207">
        <v>8</v>
      </c>
      <c r="B74" s="207" t="s">
        <v>319</v>
      </c>
      <c r="C74" s="208" t="s">
        <v>320</v>
      </c>
      <c r="D74" s="209" t="s">
        <v>113</v>
      </c>
      <c r="E74" s="210">
        <v>1.52E-2</v>
      </c>
      <c r="F74" s="211">
        <v>2.75</v>
      </c>
      <c r="G74" s="211">
        <v>0</v>
      </c>
      <c r="H74" s="127" t="s">
        <v>41</v>
      </c>
      <c r="I74" s="127" t="s">
        <v>39</v>
      </c>
      <c r="J74" s="127">
        <v>2</v>
      </c>
      <c r="K74" s="117">
        <f>E74*J74</f>
        <v>3.04E-2</v>
      </c>
      <c r="L74" s="146">
        <f>1.05/0.95</f>
        <v>1.1052631578947369</v>
      </c>
      <c r="M74" s="117">
        <f t="shared" ref="M74:M75" si="36">J74*L74*1.13226</f>
        <v>2.5028905263157899</v>
      </c>
      <c r="N74" s="204">
        <f>F74*2.43749</f>
        <v>6.7030975000000002</v>
      </c>
      <c r="O74" s="204">
        <f>G74*3.04857</f>
        <v>0</v>
      </c>
      <c r="P74" s="212">
        <f>SUM(M74:M75,N74,O74)</f>
        <v>14.867288026315791</v>
      </c>
      <c r="Q74" s="212">
        <f t="shared" ref="Q74" si="37">E74*P74</f>
        <v>0.22598277800000002</v>
      </c>
    </row>
    <row r="75" spans="1:17">
      <c r="A75" s="207"/>
      <c r="B75" s="207"/>
      <c r="C75" s="208"/>
      <c r="D75" s="209"/>
      <c r="E75" s="210"/>
      <c r="F75" s="211"/>
      <c r="G75" s="211"/>
      <c r="H75" s="127" t="s">
        <v>321</v>
      </c>
      <c r="I75" s="127" t="s">
        <v>39</v>
      </c>
      <c r="J75" s="127">
        <v>4</v>
      </c>
      <c r="K75" s="117">
        <f>E74*J75</f>
        <v>6.08E-2</v>
      </c>
      <c r="L75" s="146">
        <v>1.25</v>
      </c>
      <c r="M75" s="117">
        <f t="shared" si="36"/>
        <v>5.6613000000000007</v>
      </c>
      <c r="N75" s="205"/>
      <c r="O75" s="205"/>
      <c r="P75" s="212"/>
      <c r="Q75" s="212"/>
    </row>
    <row r="76" spans="1:17" ht="22.5" customHeight="1">
      <c r="A76" s="105">
        <v>9</v>
      </c>
      <c r="B76" s="20" t="s">
        <v>151</v>
      </c>
      <c r="C76" s="163" t="s">
        <v>150</v>
      </c>
      <c r="D76" s="9" t="s">
        <v>156</v>
      </c>
      <c r="E76" s="165">
        <v>0.3</v>
      </c>
      <c r="F76" s="122">
        <f>37.1/100</f>
        <v>0.371</v>
      </c>
      <c r="G76" s="121">
        <f>6.2/100</f>
        <v>6.2E-2</v>
      </c>
      <c r="H76" s="127" t="s">
        <v>207</v>
      </c>
      <c r="I76" s="148" t="s">
        <v>45</v>
      </c>
      <c r="J76" s="139">
        <v>1.4E-2</v>
      </c>
      <c r="K76" s="117">
        <f t="shared" ref="K76:K77" si="38">E76*J76</f>
        <v>4.1999999999999997E-3</v>
      </c>
      <c r="L76" s="116">
        <v>25.5</v>
      </c>
      <c r="M76" s="117">
        <f t="shared" si="31"/>
        <v>0.40421681999999998</v>
      </c>
      <c r="N76" s="146">
        <f t="shared" ref="N76:N77" si="39">F76*2.43749</f>
        <v>0.90430878999999997</v>
      </c>
      <c r="O76" s="146">
        <f t="shared" ref="O76:O77" si="40">G76*3.04857</f>
        <v>0.18901133999999997</v>
      </c>
      <c r="P76" s="117">
        <f t="shared" si="34"/>
        <v>1.49753695</v>
      </c>
      <c r="Q76" s="117">
        <f t="shared" si="35"/>
        <v>0.449261085</v>
      </c>
    </row>
    <row r="77" spans="1:17" ht="45">
      <c r="A77" s="105">
        <v>10</v>
      </c>
      <c r="B77" s="147" t="s">
        <v>115</v>
      </c>
      <c r="C77" s="161" t="s">
        <v>322</v>
      </c>
      <c r="D77" s="9" t="s">
        <v>116</v>
      </c>
      <c r="E77" s="123">
        <v>8.5</v>
      </c>
      <c r="F77" s="128">
        <f>14.5/100</f>
        <v>0.14499999999999999</v>
      </c>
      <c r="G77" s="128">
        <f>1.5/100</f>
        <v>1.4999999999999999E-2</v>
      </c>
      <c r="H77" s="126" t="s">
        <v>114</v>
      </c>
      <c r="I77" s="127" t="s">
        <v>39</v>
      </c>
      <c r="J77" s="116">
        <v>2.4</v>
      </c>
      <c r="K77" s="115">
        <f t="shared" si="38"/>
        <v>20.399999999999999</v>
      </c>
      <c r="L77" s="143">
        <v>0.16500000000000001</v>
      </c>
      <c r="M77" s="117">
        <f t="shared" si="31"/>
        <v>0.44837496000000004</v>
      </c>
      <c r="N77" s="146">
        <f t="shared" si="39"/>
        <v>0.35343604999999995</v>
      </c>
      <c r="O77" s="146">
        <f t="shared" si="40"/>
        <v>4.5728549999999993E-2</v>
      </c>
      <c r="P77" s="117">
        <f t="shared" si="34"/>
        <v>0.84753955999999997</v>
      </c>
      <c r="Q77" s="117">
        <f t="shared" si="35"/>
        <v>7.2040862599999995</v>
      </c>
    </row>
    <row r="78" spans="1:17">
      <c r="A78" s="9"/>
      <c r="B78" s="10"/>
      <c r="C78" s="11" t="s">
        <v>32</v>
      </c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9">
        <f>SUM(Q19:Q77)</f>
        <v>2705.1021242112292</v>
      </c>
    </row>
    <row r="79" spans="1:17">
      <c r="A79" s="9"/>
      <c r="B79" s="10"/>
      <c r="C79" s="11" t="s">
        <v>222</v>
      </c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9">
        <f>+Q78*0.133</f>
        <v>359.77858252009349</v>
      </c>
    </row>
    <row r="80" spans="1:17">
      <c r="A80" s="9"/>
      <c r="B80" s="10"/>
      <c r="C80" s="13" t="s">
        <v>223</v>
      </c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9">
        <f>SUM(Q78:Q79)</f>
        <v>3064.8807067313228</v>
      </c>
    </row>
    <row r="81" spans="1:18">
      <c r="A81" s="9"/>
      <c r="B81" s="10"/>
      <c r="C81" s="13" t="s">
        <v>224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9">
        <f>+Q80*0.11</f>
        <v>337.13687774044553</v>
      </c>
    </row>
    <row r="82" spans="1:18" ht="15.75">
      <c r="A82" s="9"/>
      <c r="B82" s="10"/>
      <c r="C82" s="13" t="s">
        <v>223</v>
      </c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9">
        <f>SUM(Q80:Q81)</f>
        <v>3402.0175844717683</v>
      </c>
      <c r="R82" s="29"/>
    </row>
    <row r="87" spans="1:18">
      <c r="C87" s="7" t="s">
        <v>42</v>
      </c>
      <c r="D87" s="6"/>
      <c r="E87" s="6"/>
      <c r="F87" s="6" t="s">
        <v>43</v>
      </c>
    </row>
  </sheetData>
  <mergeCells count="65">
    <mergeCell ref="Q74:Q75"/>
    <mergeCell ref="A74:A75"/>
    <mergeCell ref="B74:B75"/>
    <mergeCell ref="C74:C75"/>
    <mergeCell ref="D74:D75"/>
    <mergeCell ref="E74:E75"/>
    <mergeCell ref="F74:F75"/>
    <mergeCell ref="N54:N55"/>
    <mergeCell ref="O54:O55"/>
    <mergeCell ref="P54:P55"/>
    <mergeCell ref="G74:G75"/>
    <mergeCell ref="N74:N75"/>
    <mergeCell ref="O74:O75"/>
    <mergeCell ref="P74:P75"/>
    <mergeCell ref="Q54:Q55"/>
    <mergeCell ref="A66:D66"/>
    <mergeCell ref="A54:A55"/>
    <mergeCell ref="B54:B55"/>
    <mergeCell ref="C54:C55"/>
    <mergeCell ref="D54:D55"/>
    <mergeCell ref="E54:E55"/>
    <mergeCell ref="F54:F55"/>
    <mergeCell ref="G59:G60"/>
    <mergeCell ref="N59:N60"/>
    <mergeCell ref="O59:O60"/>
    <mergeCell ref="P59:P60"/>
    <mergeCell ref="Q59:Q60"/>
    <mergeCell ref="A65:D65"/>
    <mergeCell ref="A59:A60"/>
    <mergeCell ref="B59:B60"/>
    <mergeCell ref="C59:C60"/>
    <mergeCell ref="D59:D60"/>
    <mergeCell ref="E59:E60"/>
    <mergeCell ref="F59:F60"/>
    <mergeCell ref="G36:G38"/>
    <mergeCell ref="G54:G55"/>
    <mergeCell ref="N36:N38"/>
    <mergeCell ref="O36:O38"/>
    <mergeCell ref="P36:P38"/>
    <mergeCell ref="Q36:Q38"/>
    <mergeCell ref="A41:D41"/>
    <mergeCell ref="A36:A38"/>
    <mergeCell ref="B36:B38"/>
    <mergeCell ref="C36:C38"/>
    <mergeCell ref="D36:D38"/>
    <mergeCell ref="E36:E38"/>
    <mergeCell ref="F36:F38"/>
    <mergeCell ref="H14:H15"/>
    <mergeCell ref="I14:L14"/>
    <mergeCell ref="M14:O14"/>
    <mergeCell ref="P14:Q14"/>
    <mergeCell ref="A17:D17"/>
    <mergeCell ref="E14:E15"/>
    <mergeCell ref="F14:G14"/>
    <mergeCell ref="A18:D18"/>
    <mergeCell ref="A14:A15"/>
    <mergeCell ref="B14:B15"/>
    <mergeCell ref="C14:C15"/>
    <mergeCell ref="D14:D15"/>
    <mergeCell ref="L7:O7"/>
    <mergeCell ref="C1:O1"/>
    <mergeCell ref="E3:H3"/>
    <mergeCell ref="D4:J4"/>
    <mergeCell ref="A5:Q5"/>
    <mergeCell ref="A6:Q6"/>
  </mergeCells>
  <pageMargins left="0.24" right="0.16" top="0.42" bottom="0.27" header="0.2" footer="0.2"/>
  <pageSetup paperSize="9" scale="82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3365B-4673-4D29-B499-F3913D85E062}">
  <sheetPr>
    <tabColor rgb="FF92D050"/>
  </sheetPr>
  <dimension ref="A1:R59"/>
  <sheetViews>
    <sheetView view="pageBreakPreview" topLeftCell="A43" zoomScaleNormal="100" zoomScaleSheetLayoutView="100" workbookViewId="0">
      <selection activeCell="C34" sqref="C34"/>
    </sheetView>
  </sheetViews>
  <sheetFormatPr defaultRowHeight="1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30.75" customHeight="1">
      <c r="B1" s="77"/>
      <c r="C1" s="228" t="s">
        <v>264</v>
      </c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77"/>
      <c r="Q1" s="77"/>
    </row>
    <row r="2" spans="1:17" ht="18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37"/>
      <c r="N2" s="79"/>
      <c r="O2" s="79"/>
      <c r="P2" s="79"/>
      <c r="Q2" s="79"/>
    </row>
    <row r="3" spans="1:17" ht="21.75" customHeight="1">
      <c r="B3" s="78"/>
      <c r="C3" s="78"/>
      <c r="D3" s="78"/>
      <c r="E3" s="229" t="s">
        <v>501</v>
      </c>
      <c r="F3" s="229"/>
      <c r="G3" s="229"/>
      <c r="H3" s="229"/>
      <c r="I3" s="78"/>
      <c r="J3" s="78"/>
      <c r="K3" s="78"/>
      <c r="L3" s="78"/>
      <c r="M3" s="78"/>
      <c r="N3" s="78"/>
      <c r="O3" s="78"/>
      <c r="P3" s="78"/>
      <c r="Q3" s="78"/>
    </row>
    <row r="4" spans="1:17" ht="27" customHeight="1">
      <c r="B4" s="15"/>
      <c r="C4" s="15"/>
      <c r="D4" s="230" t="s">
        <v>628</v>
      </c>
      <c r="E4" s="230"/>
      <c r="F4" s="230"/>
      <c r="G4" s="230"/>
      <c r="H4" s="230"/>
      <c r="I4" s="230"/>
      <c r="J4" s="230"/>
      <c r="K4" s="15"/>
      <c r="L4" s="15"/>
      <c r="M4" s="15"/>
      <c r="N4" s="15"/>
      <c r="O4" s="15"/>
      <c r="P4" s="15"/>
      <c r="Q4" s="15"/>
    </row>
    <row r="5" spans="1:17" ht="15.75">
      <c r="A5" s="231" t="s">
        <v>1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</row>
    <row r="6" spans="1:17" ht="15.75">
      <c r="A6" s="232"/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</row>
    <row r="7" spans="1:17" ht="15.75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33" t="s">
        <v>2</v>
      </c>
      <c r="M7" s="233"/>
      <c r="N7" s="233"/>
      <c r="O7" s="233"/>
      <c r="P7" s="80">
        <f>+Q54</f>
        <v>3357.7876898891732</v>
      </c>
      <c r="Q7" s="81" t="s">
        <v>3</v>
      </c>
    </row>
    <row r="8" spans="1:17" ht="15.75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267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>
      <c r="A10" s="1"/>
      <c r="B10" s="1"/>
      <c r="C10" s="17" t="s">
        <v>7</v>
      </c>
      <c r="D10" s="81"/>
      <c r="E10" s="145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>
      <c r="A12" s="1"/>
      <c r="B12" s="1"/>
      <c r="C12" s="17" t="s">
        <v>9</v>
      </c>
      <c r="D12" s="81"/>
      <c r="E12" s="17" t="s">
        <v>268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>
      <c r="A14" s="223" t="s">
        <v>10</v>
      </c>
      <c r="B14" s="223" t="s">
        <v>11</v>
      </c>
      <c r="C14" s="223" t="s">
        <v>12</v>
      </c>
      <c r="D14" s="223" t="s">
        <v>46</v>
      </c>
      <c r="E14" s="234" t="s">
        <v>13</v>
      </c>
      <c r="F14" s="234" t="s">
        <v>14</v>
      </c>
      <c r="G14" s="234"/>
      <c r="H14" s="223" t="s">
        <v>15</v>
      </c>
      <c r="I14" s="223" t="s">
        <v>16</v>
      </c>
      <c r="J14" s="223"/>
      <c r="K14" s="223"/>
      <c r="L14" s="223"/>
      <c r="M14" s="223" t="s">
        <v>17</v>
      </c>
      <c r="N14" s="223"/>
      <c r="O14" s="223"/>
      <c r="P14" s="223" t="s">
        <v>18</v>
      </c>
      <c r="Q14" s="223"/>
    </row>
    <row r="15" spans="1:17" ht="45">
      <c r="A15" s="223"/>
      <c r="B15" s="223"/>
      <c r="C15" s="223"/>
      <c r="D15" s="223"/>
      <c r="E15" s="234"/>
      <c r="F15" s="118" t="s">
        <v>19</v>
      </c>
      <c r="G15" s="118" t="s">
        <v>20</v>
      </c>
      <c r="H15" s="223"/>
      <c r="I15" s="118" t="s">
        <v>21</v>
      </c>
      <c r="J15" s="118" t="s">
        <v>22</v>
      </c>
      <c r="K15" s="118" t="s">
        <v>23</v>
      </c>
      <c r="L15" s="118" t="s">
        <v>24</v>
      </c>
      <c r="M15" s="110" t="s">
        <v>25</v>
      </c>
      <c r="N15" s="110" t="s">
        <v>26</v>
      </c>
      <c r="O15" s="110" t="s">
        <v>27</v>
      </c>
      <c r="P15" s="110" t="s">
        <v>28</v>
      </c>
      <c r="Q15" s="110" t="s">
        <v>29</v>
      </c>
    </row>
    <row r="16" spans="1:17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24" customHeight="1">
      <c r="A17" s="221" t="s">
        <v>628</v>
      </c>
      <c r="B17" s="221"/>
      <c r="C17" s="221"/>
      <c r="D17" s="221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>
      <c r="A18" s="206" t="s">
        <v>502</v>
      </c>
      <c r="B18" s="206"/>
      <c r="C18" s="206"/>
      <c r="D18" s="206"/>
      <c r="E18" s="8"/>
      <c r="F18" s="12"/>
      <c r="G18" s="12"/>
      <c r="H18" s="12"/>
      <c r="I18" s="12"/>
      <c r="J18" s="12"/>
      <c r="K18" s="115"/>
      <c r="L18" s="146"/>
      <c r="M18" s="117"/>
      <c r="N18" s="146"/>
      <c r="O18" s="146"/>
      <c r="P18" s="117"/>
      <c r="Q18" s="117"/>
    </row>
    <row r="19" spans="1:17" ht="21.75" customHeight="1">
      <c r="A19" s="105">
        <v>1</v>
      </c>
      <c r="B19" s="150" t="s">
        <v>164</v>
      </c>
      <c r="C19" s="161" t="s">
        <v>165</v>
      </c>
      <c r="D19" s="9" t="s">
        <v>44</v>
      </c>
      <c r="E19" s="124">
        <v>152</v>
      </c>
      <c r="F19" s="146">
        <v>0</v>
      </c>
      <c r="G19" s="146">
        <v>0</v>
      </c>
      <c r="H19" s="110"/>
      <c r="I19" s="115"/>
      <c r="J19" s="116"/>
      <c r="K19" s="115">
        <f t="shared" ref="K19:K44" si="0">E19*J19</f>
        <v>0</v>
      </c>
      <c r="L19" s="118"/>
      <c r="M19" s="117">
        <f>J19*L19*1.13226</f>
        <v>0</v>
      </c>
      <c r="N19" s="146">
        <f t="shared" ref="N19:N35" si="1">F19*2.43749</f>
        <v>0</v>
      </c>
      <c r="O19" s="146">
        <f t="shared" ref="O19:O35" si="2">G19*3.04857</f>
        <v>0</v>
      </c>
      <c r="P19" s="117">
        <v>0.33</v>
      </c>
      <c r="Q19" s="117">
        <f t="shared" ref="Q19:Q49" si="3">E19*P19</f>
        <v>50.160000000000004</v>
      </c>
    </row>
    <row r="20" spans="1:17" ht="60.75">
      <c r="A20" s="105">
        <v>2</v>
      </c>
      <c r="B20" s="108" t="s">
        <v>208</v>
      </c>
      <c r="C20" s="161" t="s">
        <v>509</v>
      </c>
      <c r="D20" s="9" t="s">
        <v>134</v>
      </c>
      <c r="E20" s="123">
        <v>4.95</v>
      </c>
      <c r="F20" s="146">
        <f>82.6/100</f>
        <v>0.82599999999999996</v>
      </c>
      <c r="G20" s="146">
        <f>78.4/100</f>
        <v>0.78400000000000003</v>
      </c>
      <c r="H20" s="110"/>
      <c r="I20" s="115"/>
      <c r="J20" s="116"/>
      <c r="K20" s="115">
        <f t="shared" si="0"/>
        <v>0</v>
      </c>
      <c r="L20" s="146"/>
      <c r="M20" s="117">
        <f t="shared" ref="M20:M25" si="4">J20*L20*1.13226</f>
        <v>0</v>
      </c>
      <c r="N20" s="146">
        <f t="shared" si="1"/>
        <v>2.0133667399999999</v>
      </c>
      <c r="O20" s="146">
        <f t="shared" si="2"/>
        <v>2.3900788799999999</v>
      </c>
      <c r="P20" s="117">
        <f t="shared" ref="P20:P49" si="5">SUM(M20:M20,N20,O20)</f>
        <v>4.4034456199999994</v>
      </c>
      <c r="Q20" s="117">
        <f t="shared" si="3"/>
        <v>21.797055818999997</v>
      </c>
    </row>
    <row r="21" spans="1:17" ht="45">
      <c r="A21" s="105">
        <v>3</v>
      </c>
      <c r="B21" s="150" t="s">
        <v>158</v>
      </c>
      <c r="C21" s="161" t="s">
        <v>269</v>
      </c>
      <c r="D21" s="9" t="s">
        <v>134</v>
      </c>
      <c r="E21" s="123">
        <v>19.8</v>
      </c>
      <c r="F21" s="143">
        <f>13.3/1000</f>
        <v>1.3300000000000001E-2</v>
      </c>
      <c r="G21" s="146">
        <f>284.29/1000</f>
        <v>0.28429000000000004</v>
      </c>
      <c r="H21" s="110"/>
      <c r="I21" s="115"/>
      <c r="J21" s="116"/>
      <c r="K21" s="115">
        <f t="shared" si="0"/>
        <v>0</v>
      </c>
      <c r="L21" s="146"/>
      <c r="M21" s="117">
        <f t="shared" si="4"/>
        <v>0</v>
      </c>
      <c r="N21" s="146">
        <f t="shared" si="1"/>
        <v>3.2418617000000004E-2</v>
      </c>
      <c r="O21" s="146">
        <f t="shared" si="2"/>
        <v>0.86667796530000007</v>
      </c>
      <c r="P21" s="117">
        <f t="shared" si="5"/>
        <v>0.89909658230000011</v>
      </c>
      <c r="Q21" s="117">
        <f t="shared" si="3"/>
        <v>17.802112329540002</v>
      </c>
    </row>
    <row r="22" spans="1:17" ht="30">
      <c r="A22" s="105">
        <v>4</v>
      </c>
      <c r="B22" s="150" t="s">
        <v>227</v>
      </c>
      <c r="C22" s="161" t="s">
        <v>270</v>
      </c>
      <c r="D22" s="9" t="s">
        <v>113</v>
      </c>
      <c r="E22" s="123">
        <v>37.619999999999997</v>
      </c>
      <c r="F22" s="146">
        <v>0</v>
      </c>
      <c r="G22" s="146">
        <v>0.39</v>
      </c>
      <c r="H22" s="110"/>
      <c r="I22" s="115"/>
      <c r="J22" s="116"/>
      <c r="K22" s="115">
        <f t="shared" si="0"/>
        <v>0</v>
      </c>
      <c r="L22" s="146"/>
      <c r="M22" s="117">
        <f t="shared" si="4"/>
        <v>0</v>
      </c>
      <c r="N22" s="146">
        <f t="shared" si="1"/>
        <v>0</v>
      </c>
      <c r="O22" s="146">
        <f t="shared" si="2"/>
        <v>1.1889422999999999</v>
      </c>
      <c r="P22" s="117">
        <f t="shared" si="5"/>
        <v>1.1889422999999999</v>
      </c>
      <c r="Q22" s="117">
        <f t="shared" si="3"/>
        <v>44.728009325999992</v>
      </c>
    </row>
    <row r="23" spans="1:17" ht="45">
      <c r="A23" s="105">
        <v>5</v>
      </c>
      <c r="B23" s="150" t="s">
        <v>158</v>
      </c>
      <c r="C23" s="161" t="s">
        <v>351</v>
      </c>
      <c r="D23" s="9" t="s">
        <v>134</v>
      </c>
      <c r="E23" s="124">
        <v>31</v>
      </c>
      <c r="F23" s="143">
        <f>13.3/1000</f>
        <v>1.3300000000000001E-2</v>
      </c>
      <c r="G23" s="146">
        <f>284.29/1000</f>
        <v>0.28429000000000004</v>
      </c>
      <c r="H23" s="110"/>
      <c r="I23" s="115"/>
      <c r="J23" s="116"/>
      <c r="K23" s="115">
        <f t="shared" si="0"/>
        <v>0</v>
      </c>
      <c r="L23" s="146"/>
      <c r="M23" s="117">
        <f t="shared" si="4"/>
        <v>0</v>
      </c>
      <c r="N23" s="146">
        <f t="shared" si="1"/>
        <v>3.2418617000000004E-2</v>
      </c>
      <c r="O23" s="146">
        <f t="shared" si="2"/>
        <v>0.86667796530000007</v>
      </c>
      <c r="P23" s="117">
        <f t="shared" si="5"/>
        <v>0.89909658230000011</v>
      </c>
      <c r="Q23" s="117">
        <f t="shared" si="3"/>
        <v>27.871994051300003</v>
      </c>
    </row>
    <row r="24" spans="1:17" ht="45">
      <c r="A24" s="105">
        <v>6</v>
      </c>
      <c r="B24" s="142" t="s">
        <v>271</v>
      </c>
      <c r="C24" s="161" t="s">
        <v>350</v>
      </c>
      <c r="D24" s="9" t="s">
        <v>272</v>
      </c>
      <c r="E24" s="124">
        <v>116</v>
      </c>
      <c r="F24" s="143">
        <f>10.6/1000</f>
        <v>1.06E-2</v>
      </c>
      <c r="G24" s="143">
        <f>224.4/1000</f>
        <v>0.22440000000000002</v>
      </c>
      <c r="H24" s="110"/>
      <c r="I24" s="115"/>
      <c r="J24" s="116"/>
      <c r="K24" s="115">
        <f t="shared" si="0"/>
        <v>0</v>
      </c>
      <c r="L24" s="118"/>
      <c r="M24" s="117">
        <f t="shared" si="4"/>
        <v>0</v>
      </c>
      <c r="N24" s="146">
        <f t="shared" si="1"/>
        <v>2.5837394E-2</v>
      </c>
      <c r="O24" s="146">
        <f t="shared" si="2"/>
        <v>0.68409910799999996</v>
      </c>
      <c r="P24" s="117">
        <f t="shared" si="5"/>
        <v>0.70993650199999991</v>
      </c>
      <c r="Q24" s="117">
        <f t="shared" si="3"/>
        <v>82.352634231999986</v>
      </c>
    </row>
    <row r="25" spans="1:17" ht="30">
      <c r="A25" s="105">
        <v>7</v>
      </c>
      <c r="B25" s="142" t="s">
        <v>273</v>
      </c>
      <c r="C25" s="161" t="s">
        <v>349</v>
      </c>
      <c r="D25" s="9" t="s">
        <v>134</v>
      </c>
      <c r="E25" s="124">
        <v>20</v>
      </c>
      <c r="F25" s="146">
        <v>1.94</v>
      </c>
      <c r="G25" s="146">
        <v>0</v>
      </c>
      <c r="H25" s="110"/>
      <c r="I25" s="115"/>
      <c r="J25" s="116"/>
      <c r="K25" s="115">
        <f t="shared" si="0"/>
        <v>0</v>
      </c>
      <c r="L25" s="146"/>
      <c r="M25" s="117">
        <f t="shared" si="4"/>
        <v>0</v>
      </c>
      <c r="N25" s="146">
        <f t="shared" si="1"/>
        <v>4.7287305999999996</v>
      </c>
      <c r="O25" s="146">
        <f t="shared" si="2"/>
        <v>0</v>
      </c>
      <c r="P25" s="117">
        <f t="shared" si="5"/>
        <v>4.7287305999999996</v>
      </c>
      <c r="Q25" s="117">
        <f t="shared" si="3"/>
        <v>94.574611999999988</v>
      </c>
    </row>
    <row r="26" spans="1:17" ht="30">
      <c r="A26" s="105">
        <v>8</v>
      </c>
      <c r="B26" s="150" t="s">
        <v>228</v>
      </c>
      <c r="C26" s="161" t="s">
        <v>276</v>
      </c>
      <c r="D26" s="9" t="s">
        <v>182</v>
      </c>
      <c r="E26" s="124">
        <v>62</v>
      </c>
      <c r="F26" s="146">
        <v>0</v>
      </c>
      <c r="G26" s="146">
        <v>0.39</v>
      </c>
      <c r="H26" s="110"/>
      <c r="I26" s="115"/>
      <c r="J26" s="116"/>
      <c r="K26" s="115">
        <f t="shared" si="0"/>
        <v>0</v>
      </c>
      <c r="L26" s="146"/>
      <c r="M26" s="117">
        <f>J26*L26*1.13226</f>
        <v>0</v>
      </c>
      <c r="N26" s="146">
        <f t="shared" si="1"/>
        <v>0</v>
      </c>
      <c r="O26" s="146">
        <f t="shared" si="2"/>
        <v>1.1889422999999999</v>
      </c>
      <c r="P26" s="117">
        <f t="shared" si="5"/>
        <v>1.1889422999999999</v>
      </c>
      <c r="Q26" s="117">
        <f t="shared" si="3"/>
        <v>73.714422599999992</v>
      </c>
    </row>
    <row r="27" spans="1:17" ht="45">
      <c r="A27" s="105">
        <v>9</v>
      </c>
      <c r="B27" s="119" t="s">
        <v>277</v>
      </c>
      <c r="C27" s="161" t="s">
        <v>348</v>
      </c>
      <c r="D27" s="9" t="s">
        <v>134</v>
      </c>
      <c r="E27" s="124">
        <v>53</v>
      </c>
      <c r="F27" s="143">
        <f>17.5/1000</f>
        <v>1.7500000000000002E-2</v>
      </c>
      <c r="G27" s="146">
        <f>375.02/1000</f>
        <v>0.37501999999999996</v>
      </c>
      <c r="H27" s="110"/>
      <c r="I27" s="115"/>
      <c r="J27" s="116"/>
      <c r="K27" s="115">
        <f t="shared" si="0"/>
        <v>0</v>
      </c>
      <c r="L27" s="118"/>
      <c r="M27" s="117">
        <f t="shared" ref="M27:M40" si="6">J27*L27*1.13226</f>
        <v>0</v>
      </c>
      <c r="N27" s="146">
        <f t="shared" si="1"/>
        <v>4.2656075000000002E-2</v>
      </c>
      <c r="O27" s="146">
        <f t="shared" si="2"/>
        <v>1.1432747213999999</v>
      </c>
      <c r="P27" s="117">
        <f t="shared" si="5"/>
        <v>1.1859307963999999</v>
      </c>
      <c r="Q27" s="117">
        <f t="shared" si="3"/>
        <v>62.854332209199995</v>
      </c>
    </row>
    <row r="28" spans="1:17" ht="30">
      <c r="A28" s="105">
        <v>10</v>
      </c>
      <c r="B28" s="20" t="s">
        <v>278</v>
      </c>
      <c r="C28" s="161" t="s">
        <v>279</v>
      </c>
      <c r="D28" s="9" t="s">
        <v>272</v>
      </c>
      <c r="E28" s="124">
        <v>6</v>
      </c>
      <c r="F28" s="146">
        <f>474/100</f>
        <v>4.74</v>
      </c>
      <c r="G28" s="146">
        <v>0</v>
      </c>
      <c r="H28" s="110"/>
      <c r="I28" s="115"/>
      <c r="J28" s="116"/>
      <c r="K28" s="115">
        <f t="shared" si="0"/>
        <v>0</v>
      </c>
      <c r="L28" s="118"/>
      <c r="M28" s="117">
        <f t="shared" si="6"/>
        <v>0</v>
      </c>
      <c r="N28" s="146">
        <f t="shared" si="1"/>
        <v>11.553702599999999</v>
      </c>
      <c r="O28" s="146">
        <f t="shared" si="2"/>
        <v>0</v>
      </c>
      <c r="P28" s="117">
        <f t="shared" si="5"/>
        <v>11.553702599999999</v>
      </c>
      <c r="Q28" s="117">
        <f t="shared" si="3"/>
        <v>69.322215599999993</v>
      </c>
    </row>
    <row r="29" spans="1:17" ht="30">
      <c r="A29" s="105">
        <v>11</v>
      </c>
      <c r="B29" s="20" t="s">
        <v>282</v>
      </c>
      <c r="C29" s="161" t="s">
        <v>281</v>
      </c>
      <c r="D29" s="9" t="s">
        <v>134</v>
      </c>
      <c r="E29" s="124">
        <v>6</v>
      </c>
      <c r="F29" s="143">
        <f>13.3/1000</f>
        <v>1.3300000000000001E-2</v>
      </c>
      <c r="G29" s="146">
        <f>284.29/1000</f>
        <v>0.28429000000000004</v>
      </c>
      <c r="H29" s="110"/>
      <c r="I29" s="115"/>
      <c r="J29" s="116"/>
      <c r="K29" s="115">
        <f t="shared" si="0"/>
        <v>0</v>
      </c>
      <c r="L29" s="118"/>
      <c r="M29" s="117">
        <f t="shared" si="6"/>
        <v>0</v>
      </c>
      <c r="N29" s="146">
        <f t="shared" si="1"/>
        <v>3.2418617000000004E-2</v>
      </c>
      <c r="O29" s="146">
        <f t="shared" si="2"/>
        <v>0.86667796530000007</v>
      </c>
      <c r="P29" s="117">
        <f t="shared" si="5"/>
        <v>0.89909658230000011</v>
      </c>
      <c r="Q29" s="117">
        <f t="shared" si="3"/>
        <v>5.3945794938000002</v>
      </c>
    </row>
    <row r="30" spans="1:17" ht="30">
      <c r="A30" s="105">
        <v>12</v>
      </c>
      <c r="B30" s="20" t="s">
        <v>280</v>
      </c>
      <c r="C30" s="161" t="s">
        <v>276</v>
      </c>
      <c r="D30" s="9" t="s">
        <v>182</v>
      </c>
      <c r="E30" s="123">
        <v>135.69999999999999</v>
      </c>
      <c r="F30" s="146">
        <v>0</v>
      </c>
      <c r="G30" s="146">
        <v>0.39</v>
      </c>
      <c r="H30" s="110"/>
      <c r="I30" s="115"/>
      <c r="J30" s="116"/>
      <c r="K30" s="115">
        <f t="shared" si="0"/>
        <v>0</v>
      </c>
      <c r="L30" s="118"/>
      <c r="M30" s="117">
        <f t="shared" si="6"/>
        <v>0</v>
      </c>
      <c r="N30" s="146">
        <f t="shared" si="1"/>
        <v>0</v>
      </c>
      <c r="O30" s="146">
        <f t="shared" si="2"/>
        <v>1.1889422999999999</v>
      </c>
      <c r="P30" s="117">
        <f t="shared" si="5"/>
        <v>1.1889422999999999</v>
      </c>
      <c r="Q30" s="117">
        <f t="shared" si="3"/>
        <v>161.33947010999998</v>
      </c>
    </row>
    <row r="31" spans="1:17" ht="45">
      <c r="A31" s="105">
        <v>13</v>
      </c>
      <c r="B31" s="20" t="s">
        <v>283</v>
      </c>
      <c r="C31" s="161" t="s">
        <v>353</v>
      </c>
      <c r="D31" s="9" t="s">
        <v>134</v>
      </c>
      <c r="E31" s="165">
        <v>14</v>
      </c>
      <c r="F31" s="146">
        <f>1.94*1.2</f>
        <v>2.3279999999999998</v>
      </c>
      <c r="G31" s="146">
        <v>0</v>
      </c>
      <c r="H31" s="110"/>
      <c r="I31" s="115"/>
      <c r="J31" s="116"/>
      <c r="K31" s="115">
        <f t="shared" si="0"/>
        <v>0</v>
      </c>
      <c r="L31" s="146"/>
      <c r="M31" s="117">
        <f t="shared" si="6"/>
        <v>0</v>
      </c>
      <c r="N31" s="146">
        <f t="shared" si="1"/>
        <v>5.6744767199999995</v>
      </c>
      <c r="O31" s="146">
        <f t="shared" si="2"/>
        <v>0</v>
      </c>
      <c r="P31" s="117">
        <f t="shared" si="5"/>
        <v>5.6744767199999995</v>
      </c>
      <c r="Q31" s="117">
        <f t="shared" si="3"/>
        <v>79.442674079999989</v>
      </c>
    </row>
    <row r="32" spans="1:17" ht="30">
      <c r="A32" s="105">
        <v>14</v>
      </c>
      <c r="B32" s="20" t="s">
        <v>33</v>
      </c>
      <c r="C32" s="161" t="s">
        <v>148</v>
      </c>
      <c r="D32" s="9" t="s">
        <v>45</v>
      </c>
      <c r="E32" s="165">
        <v>14</v>
      </c>
      <c r="F32" s="146">
        <v>0.89</v>
      </c>
      <c r="G32" s="146">
        <v>0</v>
      </c>
      <c r="H32" s="20" t="s">
        <v>34</v>
      </c>
      <c r="I32" s="20" t="s">
        <v>45</v>
      </c>
      <c r="J32" s="123">
        <v>1.1000000000000001</v>
      </c>
      <c r="K32" s="115">
        <f t="shared" si="0"/>
        <v>15.400000000000002</v>
      </c>
      <c r="L32" s="146">
        <v>3</v>
      </c>
      <c r="M32" s="117">
        <f t="shared" si="6"/>
        <v>3.7364580000000003</v>
      </c>
      <c r="N32" s="146">
        <f t="shared" si="1"/>
        <v>2.1693661</v>
      </c>
      <c r="O32" s="146">
        <f t="shared" si="2"/>
        <v>0</v>
      </c>
      <c r="P32" s="117">
        <f t="shared" si="5"/>
        <v>5.9058241000000002</v>
      </c>
      <c r="Q32" s="117">
        <f t="shared" si="3"/>
        <v>82.681537399999996</v>
      </c>
    </row>
    <row r="33" spans="1:17" ht="30">
      <c r="A33" s="105">
        <v>15</v>
      </c>
      <c r="B33" s="142" t="s">
        <v>284</v>
      </c>
      <c r="C33" s="163" t="s">
        <v>285</v>
      </c>
      <c r="D33" s="9" t="s">
        <v>134</v>
      </c>
      <c r="E33" s="175">
        <v>48</v>
      </c>
      <c r="F33" s="146">
        <v>0.89</v>
      </c>
      <c r="G33" s="146">
        <v>0</v>
      </c>
      <c r="H33" s="20" t="s">
        <v>34</v>
      </c>
      <c r="I33" s="20" t="s">
        <v>45</v>
      </c>
      <c r="J33" s="123">
        <v>1.1000000000000001</v>
      </c>
      <c r="K33" s="136">
        <f t="shared" si="0"/>
        <v>52.800000000000004</v>
      </c>
      <c r="L33" s="146">
        <v>3</v>
      </c>
      <c r="M33" s="117">
        <f t="shared" si="6"/>
        <v>3.7364580000000003</v>
      </c>
      <c r="N33" s="146">
        <f t="shared" si="1"/>
        <v>2.1693661</v>
      </c>
      <c r="O33" s="146">
        <f t="shared" si="2"/>
        <v>0</v>
      </c>
      <c r="P33" s="117">
        <f t="shared" si="5"/>
        <v>5.9058241000000002</v>
      </c>
      <c r="Q33" s="117">
        <f t="shared" si="3"/>
        <v>283.47955680000001</v>
      </c>
    </row>
    <row r="34" spans="1:17" ht="30">
      <c r="A34" s="105">
        <v>16</v>
      </c>
      <c r="B34" s="119" t="s">
        <v>99</v>
      </c>
      <c r="C34" s="161" t="s">
        <v>597</v>
      </c>
      <c r="D34" s="9" t="s">
        <v>134</v>
      </c>
      <c r="E34" s="165">
        <v>53</v>
      </c>
      <c r="F34" s="146">
        <f>7.4/100</f>
        <v>7.400000000000001E-2</v>
      </c>
      <c r="G34" s="146">
        <f>25/1000+4.2/100</f>
        <v>6.7000000000000004E-2</v>
      </c>
      <c r="H34" s="20" t="s">
        <v>34</v>
      </c>
      <c r="I34" s="20" t="s">
        <v>45</v>
      </c>
      <c r="J34" s="123">
        <v>1.1000000000000001</v>
      </c>
      <c r="K34" s="115">
        <f t="shared" si="0"/>
        <v>58.300000000000004</v>
      </c>
      <c r="L34" s="146">
        <v>3</v>
      </c>
      <c r="M34" s="117">
        <f t="shared" si="6"/>
        <v>3.7364580000000003</v>
      </c>
      <c r="N34" s="146">
        <f t="shared" si="1"/>
        <v>0.18037426000000001</v>
      </c>
      <c r="O34" s="146">
        <f t="shared" si="2"/>
        <v>0.20425419</v>
      </c>
      <c r="P34" s="117">
        <f t="shared" si="5"/>
        <v>4.1210864500000008</v>
      </c>
      <c r="Q34" s="117">
        <f t="shared" si="3"/>
        <v>218.41758185000003</v>
      </c>
    </row>
    <row r="35" spans="1:17" ht="45">
      <c r="A35" s="105">
        <v>17</v>
      </c>
      <c r="B35" s="119" t="s">
        <v>99</v>
      </c>
      <c r="C35" s="166" t="s">
        <v>286</v>
      </c>
      <c r="D35" s="106" t="s">
        <v>134</v>
      </c>
      <c r="E35" s="164">
        <v>136</v>
      </c>
      <c r="F35" s="146">
        <f>7.4/100</f>
        <v>7.400000000000001E-2</v>
      </c>
      <c r="G35" s="146">
        <f>25/1000+4.2/100</f>
        <v>6.7000000000000004E-2</v>
      </c>
      <c r="H35" s="20"/>
      <c r="I35" s="20"/>
      <c r="J35" s="123"/>
      <c r="K35" s="115">
        <f t="shared" si="0"/>
        <v>0</v>
      </c>
      <c r="L35" s="118"/>
      <c r="M35" s="117">
        <f t="shared" si="6"/>
        <v>0</v>
      </c>
      <c r="N35" s="146">
        <f t="shared" si="1"/>
        <v>0.18037426000000001</v>
      </c>
      <c r="O35" s="146">
        <f t="shared" si="2"/>
        <v>0.20425419</v>
      </c>
      <c r="P35" s="117">
        <f t="shared" si="5"/>
        <v>0.38462845000000001</v>
      </c>
      <c r="Q35" s="117">
        <f t="shared" si="3"/>
        <v>52.309469200000002</v>
      </c>
    </row>
    <row r="36" spans="1:17" ht="15.75">
      <c r="A36" s="215">
        <v>18</v>
      </c>
      <c r="B36" s="207" t="s">
        <v>166</v>
      </c>
      <c r="C36" s="235" t="s">
        <v>167</v>
      </c>
      <c r="D36" s="237" t="s">
        <v>116</v>
      </c>
      <c r="E36" s="246">
        <v>99</v>
      </c>
      <c r="F36" s="240">
        <f>1.74/100</f>
        <v>1.7399999999999999E-2</v>
      </c>
      <c r="G36" s="240">
        <f>11.06/100</f>
        <v>0.1106</v>
      </c>
      <c r="H36" s="110" t="s">
        <v>168</v>
      </c>
      <c r="I36" s="115" t="s">
        <v>45</v>
      </c>
      <c r="J36" s="146">
        <f>18.9/100</f>
        <v>0.18899999999999997</v>
      </c>
      <c r="K36" s="115">
        <f t="shared" si="0"/>
        <v>18.710999999999999</v>
      </c>
      <c r="L36" s="146">
        <v>4</v>
      </c>
      <c r="M36" s="117">
        <f t="shared" si="6"/>
        <v>0.8559885599999999</v>
      </c>
      <c r="N36" s="204">
        <f>F36*2.43749</f>
        <v>4.2412325999999993E-2</v>
      </c>
      <c r="O36" s="204">
        <f>G36*3.04857</f>
        <v>0.337171842</v>
      </c>
      <c r="P36" s="204">
        <f>SUM(M36:M38,N36,O36)</f>
        <v>1.3103018879999999</v>
      </c>
      <c r="Q36" s="204">
        <f t="shared" si="3"/>
        <v>129.71988691199999</v>
      </c>
    </row>
    <row r="37" spans="1:17" ht="15.75">
      <c r="A37" s="239"/>
      <c r="B37" s="207"/>
      <c r="C37" s="245"/>
      <c r="D37" s="244"/>
      <c r="E37" s="248"/>
      <c r="F37" s="240"/>
      <c r="G37" s="240"/>
      <c r="H37" s="110" t="s">
        <v>169</v>
      </c>
      <c r="I37" s="115" t="s">
        <v>45</v>
      </c>
      <c r="J37" s="146">
        <f>15/1000</f>
        <v>1.4999999999999999E-2</v>
      </c>
      <c r="K37" s="115">
        <f>E36*J37</f>
        <v>1.4849999999999999</v>
      </c>
      <c r="L37" s="146">
        <v>4</v>
      </c>
      <c r="M37" s="117">
        <f t="shared" si="6"/>
        <v>6.7935599999999999E-2</v>
      </c>
      <c r="N37" s="222"/>
      <c r="O37" s="222"/>
      <c r="P37" s="222"/>
      <c r="Q37" s="222"/>
    </row>
    <row r="38" spans="1:17" ht="15.75">
      <c r="A38" s="216"/>
      <c r="B38" s="207"/>
      <c r="C38" s="236"/>
      <c r="D38" s="238"/>
      <c r="E38" s="247"/>
      <c r="F38" s="240"/>
      <c r="G38" s="240"/>
      <c r="H38" s="110" t="s">
        <v>127</v>
      </c>
      <c r="I38" s="115" t="s">
        <v>45</v>
      </c>
      <c r="J38" s="146">
        <v>0.03</v>
      </c>
      <c r="K38" s="115">
        <f>E36*J38</f>
        <v>2.9699999999999998</v>
      </c>
      <c r="L38" s="146">
        <v>0.2</v>
      </c>
      <c r="M38" s="117">
        <f t="shared" si="6"/>
        <v>6.7935600000000006E-3</v>
      </c>
      <c r="N38" s="205"/>
      <c r="O38" s="205"/>
      <c r="P38" s="205"/>
      <c r="Q38" s="205"/>
    </row>
    <row r="39" spans="1:17" ht="45">
      <c r="A39" s="105">
        <v>19</v>
      </c>
      <c r="B39" s="110" t="s">
        <v>170</v>
      </c>
      <c r="C39" s="161" t="s">
        <v>171</v>
      </c>
      <c r="D39" s="9" t="s">
        <v>116</v>
      </c>
      <c r="E39" s="165">
        <v>99</v>
      </c>
      <c r="F39" s="125">
        <f>2.092/100</f>
        <v>2.0920000000000001E-2</v>
      </c>
      <c r="G39" s="125">
        <f>4.74/100</f>
        <v>4.7400000000000005E-2</v>
      </c>
      <c r="H39" s="20" t="s">
        <v>172</v>
      </c>
      <c r="I39" s="20" t="s">
        <v>113</v>
      </c>
      <c r="J39" s="133">
        <f>93.1/1000+11.6*0.004</f>
        <v>0.13949999999999999</v>
      </c>
      <c r="K39" s="115">
        <f t="shared" ref="K39:K40" si="7">E39*J39</f>
        <v>13.810499999999999</v>
      </c>
      <c r="L39" s="146">
        <v>26</v>
      </c>
      <c r="M39" s="117">
        <f t="shared" si="6"/>
        <v>4.10670702</v>
      </c>
      <c r="N39" s="146">
        <f t="shared" ref="N39:N40" si="8">F39*2.43749</f>
        <v>5.0992290799999999E-2</v>
      </c>
      <c r="O39" s="146">
        <f t="shared" ref="O39:O40" si="9">G39*3.04857</f>
        <v>0.14450221800000002</v>
      </c>
      <c r="P39" s="117">
        <f t="shared" si="5"/>
        <v>4.3022015288000004</v>
      </c>
      <c r="Q39" s="117">
        <f t="shared" si="3"/>
        <v>425.91795135120003</v>
      </c>
    </row>
    <row r="40" spans="1:17" ht="30">
      <c r="A40" s="105">
        <v>20</v>
      </c>
      <c r="B40" s="20" t="s">
        <v>173</v>
      </c>
      <c r="C40" s="161" t="s">
        <v>174</v>
      </c>
      <c r="D40" s="9" t="s">
        <v>116</v>
      </c>
      <c r="E40" s="165">
        <v>99</v>
      </c>
      <c r="F40" s="125">
        <f>2.08/100</f>
        <v>2.0799999999999999E-2</v>
      </c>
      <c r="G40" s="125">
        <f>4.74/100</f>
        <v>4.7400000000000005E-2</v>
      </c>
      <c r="H40" s="20" t="s">
        <v>175</v>
      </c>
      <c r="I40" s="20" t="s">
        <v>113</v>
      </c>
      <c r="J40" s="133">
        <f>97.4/1000</f>
        <v>9.74E-2</v>
      </c>
      <c r="K40" s="115">
        <f t="shared" si="7"/>
        <v>9.6425999999999998</v>
      </c>
      <c r="L40" s="146">
        <v>27</v>
      </c>
      <c r="M40" s="117">
        <f t="shared" si="6"/>
        <v>2.9776173479999999</v>
      </c>
      <c r="N40" s="146">
        <f t="shared" si="8"/>
        <v>5.0699791999999994E-2</v>
      </c>
      <c r="O40" s="146">
        <f t="shared" si="9"/>
        <v>0.14450221800000002</v>
      </c>
      <c r="P40" s="117">
        <f t="shared" si="5"/>
        <v>3.1728193579999999</v>
      </c>
      <c r="Q40" s="117">
        <f t="shared" si="3"/>
        <v>314.10911644200002</v>
      </c>
    </row>
    <row r="41" spans="1:17">
      <c r="A41" s="206" t="s">
        <v>503</v>
      </c>
      <c r="B41" s="206"/>
      <c r="C41" s="206"/>
      <c r="D41" s="206"/>
      <c r="E41" s="112"/>
      <c r="F41" s="146"/>
      <c r="G41" s="146"/>
      <c r="H41" s="110"/>
      <c r="I41" s="115"/>
      <c r="J41" s="116"/>
      <c r="K41" s="115"/>
      <c r="L41" s="146"/>
      <c r="M41" s="117"/>
      <c r="N41" s="146"/>
      <c r="O41" s="146"/>
      <c r="P41" s="117"/>
      <c r="Q41" s="117"/>
    </row>
    <row r="42" spans="1:17" ht="45">
      <c r="A42" s="105">
        <v>1</v>
      </c>
      <c r="B42" s="108" t="s">
        <v>36</v>
      </c>
      <c r="C42" s="161" t="s">
        <v>157</v>
      </c>
      <c r="D42" s="9" t="s">
        <v>30</v>
      </c>
      <c r="E42" s="112">
        <v>120</v>
      </c>
      <c r="F42" s="146">
        <v>7.0000000000000007E-2</v>
      </c>
      <c r="G42" s="146">
        <v>7.0000000000000007E-2</v>
      </c>
      <c r="H42" s="110" t="s">
        <v>35</v>
      </c>
      <c r="I42" s="110" t="s">
        <v>30</v>
      </c>
      <c r="J42" s="116">
        <v>1.01</v>
      </c>
      <c r="K42" s="115">
        <f t="shared" si="0"/>
        <v>121.2</v>
      </c>
      <c r="L42" s="146">
        <v>1.63</v>
      </c>
      <c r="M42" s="117">
        <f t="shared" ref="M42:M49" si="10">J42*L42*1.13226</f>
        <v>1.8640396379999999</v>
      </c>
      <c r="N42" s="146">
        <f t="shared" ref="N42:N44" si="11">F42*2.43749</f>
        <v>0.17062430000000001</v>
      </c>
      <c r="O42" s="146">
        <f t="shared" ref="O42:O44" si="12">G42*3.04857</f>
        <v>0.2133999</v>
      </c>
      <c r="P42" s="117">
        <f t="shared" si="5"/>
        <v>2.2480638380000002</v>
      </c>
      <c r="Q42" s="117">
        <f t="shared" si="3"/>
        <v>269.76766056000002</v>
      </c>
    </row>
    <row r="43" spans="1:17" ht="50.25" customHeight="1">
      <c r="A43" s="105">
        <v>2</v>
      </c>
      <c r="B43" s="110" t="s">
        <v>161</v>
      </c>
      <c r="C43" s="161" t="s">
        <v>186</v>
      </c>
      <c r="D43" s="9" t="s">
        <v>30</v>
      </c>
      <c r="E43" s="112">
        <v>80</v>
      </c>
      <c r="F43" s="146">
        <f>0.06</f>
        <v>0.06</v>
      </c>
      <c r="G43" s="146">
        <f>0.05</f>
        <v>0.05</v>
      </c>
      <c r="H43" s="110" t="s">
        <v>35</v>
      </c>
      <c r="I43" s="110" t="s">
        <v>30</v>
      </c>
      <c r="J43" s="116">
        <v>1.01</v>
      </c>
      <c r="K43" s="115">
        <f t="shared" si="0"/>
        <v>80.8</v>
      </c>
      <c r="L43" s="146">
        <v>0.34</v>
      </c>
      <c r="M43" s="117">
        <f t="shared" si="10"/>
        <v>0.38881808400000006</v>
      </c>
      <c r="N43" s="146">
        <f t="shared" si="11"/>
        <v>0.1462494</v>
      </c>
      <c r="O43" s="146">
        <f t="shared" si="12"/>
        <v>0.15242849999999999</v>
      </c>
      <c r="P43" s="117">
        <f t="shared" si="5"/>
        <v>0.687495984</v>
      </c>
      <c r="Q43" s="117">
        <f t="shared" si="3"/>
        <v>54.999678719999999</v>
      </c>
    </row>
    <row r="44" spans="1:17" ht="30">
      <c r="A44" s="105">
        <v>3</v>
      </c>
      <c r="B44" s="142" t="s">
        <v>118</v>
      </c>
      <c r="C44" s="163" t="s">
        <v>292</v>
      </c>
      <c r="D44" s="9" t="s">
        <v>44</v>
      </c>
      <c r="E44" s="112">
        <v>200</v>
      </c>
      <c r="F44" s="146">
        <v>0</v>
      </c>
      <c r="G44" s="146">
        <v>0</v>
      </c>
      <c r="H44" s="110" t="s">
        <v>293</v>
      </c>
      <c r="I44" s="110" t="s">
        <v>30</v>
      </c>
      <c r="J44" s="116">
        <v>1</v>
      </c>
      <c r="K44" s="136">
        <f t="shared" si="0"/>
        <v>200</v>
      </c>
      <c r="L44" s="146">
        <v>0.1</v>
      </c>
      <c r="M44" s="117">
        <f t="shared" si="10"/>
        <v>0.11322600000000001</v>
      </c>
      <c r="N44" s="146">
        <f t="shared" si="11"/>
        <v>0</v>
      </c>
      <c r="O44" s="146">
        <f t="shared" si="12"/>
        <v>0</v>
      </c>
      <c r="P44" s="117">
        <f t="shared" si="5"/>
        <v>0.11322600000000001</v>
      </c>
      <c r="Q44" s="117">
        <f t="shared" si="3"/>
        <v>22.645200000000003</v>
      </c>
    </row>
    <row r="45" spans="1:17" ht="33" customHeight="1">
      <c r="A45" s="105">
        <v>4</v>
      </c>
      <c r="B45" s="108" t="s">
        <v>37</v>
      </c>
      <c r="C45" s="161" t="s">
        <v>372</v>
      </c>
      <c r="D45" s="9" t="s">
        <v>31</v>
      </c>
      <c r="E45" s="172">
        <v>1</v>
      </c>
      <c r="F45" s="146">
        <f>2.31/10</f>
        <v>0.23100000000000001</v>
      </c>
      <c r="G45" s="146">
        <f>1.51/10</f>
        <v>0.151</v>
      </c>
      <c r="H45" s="110" t="s">
        <v>205</v>
      </c>
      <c r="I45" s="115" t="s">
        <v>31</v>
      </c>
      <c r="J45" s="118">
        <v>1</v>
      </c>
      <c r="K45" s="115">
        <f>E45*J45</f>
        <v>1</v>
      </c>
      <c r="L45" s="146">
        <v>1.67</v>
      </c>
      <c r="M45" s="117">
        <f>J45*L45*1.13226</f>
        <v>1.8908742000000001</v>
      </c>
      <c r="N45" s="146">
        <f>F45*2.43749</f>
        <v>0.56306018999999996</v>
      </c>
      <c r="O45" s="146">
        <f>G45*3.04857</f>
        <v>0.46033406999999993</v>
      </c>
      <c r="P45" s="117">
        <f>SUM(M45:M45,N45,O45)</f>
        <v>2.9142684600000002</v>
      </c>
      <c r="Q45" s="117">
        <f>E45*P45</f>
        <v>2.9142684600000002</v>
      </c>
    </row>
    <row r="46" spans="1:17" ht="33" customHeight="1">
      <c r="A46" s="105">
        <v>5</v>
      </c>
      <c r="B46" s="108" t="s">
        <v>37</v>
      </c>
      <c r="C46" s="161" t="s">
        <v>331</v>
      </c>
      <c r="D46" s="9" t="s">
        <v>31</v>
      </c>
      <c r="E46" s="172">
        <v>1</v>
      </c>
      <c r="F46" s="146">
        <f>2.31/10</f>
        <v>0.23100000000000001</v>
      </c>
      <c r="G46" s="146">
        <f>1.51/10</f>
        <v>0.151</v>
      </c>
      <c r="H46" s="110" t="s">
        <v>205</v>
      </c>
      <c r="I46" s="115" t="s">
        <v>31</v>
      </c>
      <c r="J46" s="118">
        <v>1</v>
      </c>
      <c r="K46" s="115">
        <f>E46*J46</f>
        <v>1</v>
      </c>
      <c r="L46" s="146">
        <v>1</v>
      </c>
      <c r="M46" s="117">
        <f>J46*L46*1.13226</f>
        <v>1.13226</v>
      </c>
      <c r="N46" s="146">
        <f>F46*2.43749</f>
        <v>0.56306018999999996</v>
      </c>
      <c r="O46" s="146">
        <f>G46*3.04857</f>
        <v>0.46033406999999993</v>
      </c>
      <c r="P46" s="117">
        <f>SUM(M46:M46,N46,O46)</f>
        <v>2.1556542599999999</v>
      </c>
      <c r="Q46" s="117">
        <f>E46*P46</f>
        <v>2.1556542599999999</v>
      </c>
    </row>
    <row r="47" spans="1:17" ht="30">
      <c r="A47" s="105">
        <v>6</v>
      </c>
      <c r="B47" s="108" t="s">
        <v>37</v>
      </c>
      <c r="C47" s="161" t="s">
        <v>332</v>
      </c>
      <c r="D47" s="9" t="s">
        <v>31</v>
      </c>
      <c r="E47" s="172">
        <v>1</v>
      </c>
      <c r="F47" s="146">
        <f>2.31/10</f>
        <v>0.23100000000000001</v>
      </c>
      <c r="G47" s="146">
        <f>1.51/10</f>
        <v>0.151</v>
      </c>
      <c r="H47" s="110" t="s">
        <v>153</v>
      </c>
      <c r="I47" s="115" t="s">
        <v>31</v>
      </c>
      <c r="J47" s="118">
        <v>1</v>
      </c>
      <c r="K47" s="115">
        <f t="shared" ref="K47" si="13">E47*J47</f>
        <v>1</v>
      </c>
      <c r="L47" s="146">
        <v>0.7</v>
      </c>
      <c r="M47" s="117">
        <f t="shared" ref="M47" si="14">J47*L47*1.13226</f>
        <v>0.79258200000000001</v>
      </c>
      <c r="N47" s="146">
        <f t="shared" ref="N47" si="15">F47*2.43749</f>
        <v>0.56306018999999996</v>
      </c>
      <c r="O47" s="146">
        <f t="shared" ref="O47" si="16">G47*3.04857</f>
        <v>0.46033406999999993</v>
      </c>
      <c r="P47" s="117">
        <f t="shared" ref="P47" si="17">SUM(M47:M47,N47,O47)</f>
        <v>1.8159762599999998</v>
      </c>
      <c r="Q47" s="117">
        <f t="shared" ref="Q47" si="18">E47*P47</f>
        <v>1.8159762599999998</v>
      </c>
    </row>
    <row r="48" spans="1:17" ht="34.5" customHeight="1">
      <c r="A48" s="105">
        <v>7</v>
      </c>
      <c r="B48" s="108" t="s">
        <v>132</v>
      </c>
      <c r="C48" s="161" t="s">
        <v>183</v>
      </c>
      <c r="D48" s="9" t="s">
        <v>30</v>
      </c>
      <c r="E48" s="112">
        <v>120</v>
      </c>
      <c r="F48" s="143">
        <f>29.8/1000</f>
        <v>2.98E-2</v>
      </c>
      <c r="G48" s="146">
        <v>0</v>
      </c>
      <c r="H48" s="110" t="s">
        <v>127</v>
      </c>
      <c r="I48" s="110" t="s">
        <v>142</v>
      </c>
      <c r="J48" s="146">
        <v>9.4E-2</v>
      </c>
      <c r="K48" s="115">
        <f t="shared" ref="K48:K49" si="19">E48*J48</f>
        <v>11.28</v>
      </c>
      <c r="L48" s="146">
        <v>0.2</v>
      </c>
      <c r="M48" s="117">
        <f t="shared" si="10"/>
        <v>2.1286488000000003E-2</v>
      </c>
      <c r="N48" s="146">
        <f t="shared" ref="N48:N49" si="20">F48*2.43749</f>
        <v>7.2637201999999998E-2</v>
      </c>
      <c r="O48" s="146">
        <f t="shared" ref="O48:O49" si="21">G48*3.04857</f>
        <v>0</v>
      </c>
      <c r="P48" s="117">
        <f t="shared" si="5"/>
        <v>9.3923690000000004E-2</v>
      </c>
      <c r="Q48" s="117">
        <f t="shared" si="3"/>
        <v>11.2708428</v>
      </c>
    </row>
    <row r="49" spans="1:18" ht="36" customHeight="1">
      <c r="A49" s="105">
        <v>8</v>
      </c>
      <c r="B49" s="110" t="s">
        <v>143</v>
      </c>
      <c r="C49" s="161" t="s">
        <v>187</v>
      </c>
      <c r="D49" s="9" t="s">
        <v>30</v>
      </c>
      <c r="E49" s="112">
        <v>80</v>
      </c>
      <c r="F49" s="143">
        <v>2.98E-2</v>
      </c>
      <c r="G49" s="146">
        <v>0</v>
      </c>
      <c r="H49" s="110" t="s">
        <v>127</v>
      </c>
      <c r="I49" s="110" t="s">
        <v>126</v>
      </c>
      <c r="J49" s="146">
        <f>31.1/1000</f>
        <v>3.1100000000000003E-2</v>
      </c>
      <c r="K49" s="115">
        <f t="shared" si="19"/>
        <v>2.4880000000000004</v>
      </c>
      <c r="L49" s="146">
        <v>0.2</v>
      </c>
      <c r="M49" s="117">
        <f t="shared" si="10"/>
        <v>7.0426572000000008E-3</v>
      </c>
      <c r="N49" s="146">
        <f t="shared" si="20"/>
        <v>7.2637201999999998E-2</v>
      </c>
      <c r="O49" s="146">
        <f t="shared" si="21"/>
        <v>0</v>
      </c>
      <c r="P49" s="117">
        <f t="shared" si="5"/>
        <v>7.9679859199999994E-2</v>
      </c>
      <c r="Q49" s="117">
        <f t="shared" si="3"/>
        <v>6.3743887359999993</v>
      </c>
    </row>
    <row r="50" spans="1:18">
      <c r="A50" s="9"/>
      <c r="B50" s="10"/>
      <c r="C50" s="11" t="s">
        <v>32</v>
      </c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9">
        <f>SUM(Q19:Q49)</f>
        <v>2669.9328816020397</v>
      </c>
    </row>
    <row r="51" spans="1:18">
      <c r="A51" s="9"/>
      <c r="B51" s="10"/>
      <c r="C51" s="11" t="s">
        <v>222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9">
        <f>+Q50*0.133</f>
        <v>355.10107325307132</v>
      </c>
    </row>
    <row r="52" spans="1:18">
      <c r="A52" s="9"/>
      <c r="B52" s="10"/>
      <c r="C52" s="13" t="s">
        <v>223</v>
      </c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9">
        <f>SUM(Q50:Q51)</f>
        <v>3025.033954855111</v>
      </c>
    </row>
    <row r="53" spans="1:18">
      <c r="A53" s="9"/>
      <c r="B53" s="10"/>
      <c r="C53" s="13" t="s">
        <v>224</v>
      </c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9">
        <f>+Q52*0.11</f>
        <v>332.75373503406223</v>
      </c>
    </row>
    <row r="54" spans="1:18" ht="15.75">
      <c r="A54" s="9"/>
      <c r="B54" s="10"/>
      <c r="C54" s="13" t="s">
        <v>223</v>
      </c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9">
        <f>SUM(Q52:Q53)</f>
        <v>3357.7876898891732</v>
      </c>
      <c r="R54" s="29"/>
    </row>
    <row r="59" spans="1:18">
      <c r="C59" s="7" t="s">
        <v>42</v>
      </c>
      <c r="D59" s="6"/>
      <c r="E59" s="6"/>
      <c r="F59" s="6" t="s">
        <v>43</v>
      </c>
    </row>
  </sheetData>
  <mergeCells count="30">
    <mergeCell ref="E36:E38"/>
    <mergeCell ref="F36:F38"/>
    <mergeCell ref="A41:D41"/>
    <mergeCell ref="A36:A38"/>
    <mergeCell ref="B36:B38"/>
    <mergeCell ref="C36:C38"/>
    <mergeCell ref="D36:D38"/>
    <mergeCell ref="G36:G38"/>
    <mergeCell ref="N36:N38"/>
    <mergeCell ref="O36:O38"/>
    <mergeCell ref="P36:P38"/>
    <mergeCell ref="Q36:Q38"/>
    <mergeCell ref="P14:Q14"/>
    <mergeCell ref="A17:D17"/>
    <mergeCell ref="A18:D18"/>
    <mergeCell ref="A14:A15"/>
    <mergeCell ref="B14:B15"/>
    <mergeCell ref="C14:C15"/>
    <mergeCell ref="D14:D15"/>
    <mergeCell ref="E14:E15"/>
    <mergeCell ref="F14:G14"/>
    <mergeCell ref="H14:H15"/>
    <mergeCell ref="I14:L14"/>
    <mergeCell ref="M14:O14"/>
    <mergeCell ref="L7:O7"/>
    <mergeCell ref="C1:O1"/>
    <mergeCell ref="E3:H3"/>
    <mergeCell ref="D4:J4"/>
    <mergeCell ref="A5:Q5"/>
    <mergeCell ref="A6:Q6"/>
  </mergeCells>
  <pageMargins left="0.24" right="0.16" top="0.55000000000000004" bottom="0.27" header="0.2" footer="0.2"/>
  <pageSetup paperSize="9" scale="82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7DEDD-4FF8-4543-872B-808E3397F672}">
  <sheetPr>
    <tabColor rgb="FF92D050"/>
  </sheetPr>
  <dimension ref="A1:R46"/>
  <sheetViews>
    <sheetView view="pageBreakPreview" topLeftCell="A7" zoomScaleNormal="100" zoomScaleSheetLayoutView="100" workbookViewId="0">
      <selection activeCell="C32" sqref="C32"/>
    </sheetView>
  </sheetViews>
  <sheetFormatPr defaultRowHeight="1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30.75" customHeight="1">
      <c r="B1" s="77"/>
      <c r="C1" s="228" t="s">
        <v>264</v>
      </c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77"/>
      <c r="Q1" s="77"/>
    </row>
    <row r="2" spans="1:17" ht="18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37"/>
      <c r="N2" s="79"/>
      <c r="O2" s="79"/>
      <c r="P2" s="79"/>
      <c r="Q2" s="79"/>
    </row>
    <row r="3" spans="1:17" ht="21.75" customHeight="1">
      <c r="B3" s="78"/>
      <c r="C3" s="78"/>
      <c r="D3" s="78"/>
      <c r="E3" s="229" t="s">
        <v>506</v>
      </c>
      <c r="F3" s="229"/>
      <c r="G3" s="229"/>
      <c r="H3" s="229"/>
      <c r="I3" s="78"/>
      <c r="J3" s="78"/>
      <c r="K3" s="78"/>
      <c r="L3" s="78"/>
      <c r="M3" s="78"/>
      <c r="N3" s="78"/>
      <c r="O3" s="78"/>
      <c r="P3" s="78"/>
      <c r="Q3" s="78"/>
    </row>
    <row r="4" spans="1:17" ht="27" customHeight="1">
      <c r="B4" s="15"/>
      <c r="C4" s="15"/>
      <c r="D4" s="230" t="s">
        <v>629</v>
      </c>
      <c r="E4" s="230"/>
      <c r="F4" s="230"/>
      <c r="G4" s="230"/>
      <c r="H4" s="230"/>
      <c r="I4" s="230"/>
      <c r="J4" s="230"/>
      <c r="K4" s="15"/>
      <c r="L4" s="15"/>
      <c r="M4" s="15"/>
      <c r="N4" s="15"/>
      <c r="O4" s="15"/>
      <c r="P4" s="15"/>
      <c r="Q4" s="15"/>
    </row>
    <row r="5" spans="1:17" ht="15.75">
      <c r="A5" s="231" t="s">
        <v>1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</row>
    <row r="6" spans="1:17" ht="15.75">
      <c r="A6" s="232"/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</row>
    <row r="7" spans="1:17" ht="15.75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33" t="s">
        <v>2</v>
      </c>
      <c r="M7" s="233"/>
      <c r="N7" s="233"/>
      <c r="O7" s="233"/>
      <c r="P7" s="80">
        <f>+Q41</f>
        <v>1425.3183952402364</v>
      </c>
      <c r="Q7" s="81" t="s">
        <v>3</v>
      </c>
    </row>
    <row r="8" spans="1:17" ht="15.75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267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>
      <c r="A10" s="1"/>
      <c r="B10" s="1"/>
      <c r="C10" s="17" t="s">
        <v>7</v>
      </c>
      <c r="D10" s="81"/>
      <c r="E10" s="145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>
      <c r="A12" s="1"/>
      <c r="B12" s="1"/>
      <c r="C12" s="17" t="s">
        <v>9</v>
      </c>
      <c r="D12" s="81"/>
      <c r="E12" s="17" t="s">
        <v>268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>
      <c r="A14" s="223" t="s">
        <v>10</v>
      </c>
      <c r="B14" s="223" t="s">
        <v>11</v>
      </c>
      <c r="C14" s="223" t="s">
        <v>12</v>
      </c>
      <c r="D14" s="223" t="s">
        <v>46</v>
      </c>
      <c r="E14" s="234" t="s">
        <v>13</v>
      </c>
      <c r="F14" s="234" t="s">
        <v>14</v>
      </c>
      <c r="G14" s="234"/>
      <c r="H14" s="223" t="s">
        <v>15</v>
      </c>
      <c r="I14" s="223" t="s">
        <v>16</v>
      </c>
      <c r="J14" s="223"/>
      <c r="K14" s="223"/>
      <c r="L14" s="223"/>
      <c r="M14" s="223" t="s">
        <v>17</v>
      </c>
      <c r="N14" s="223"/>
      <c r="O14" s="223"/>
      <c r="P14" s="223" t="s">
        <v>18</v>
      </c>
      <c r="Q14" s="223"/>
    </row>
    <row r="15" spans="1:17" ht="45">
      <c r="A15" s="223"/>
      <c r="B15" s="223"/>
      <c r="C15" s="223"/>
      <c r="D15" s="223"/>
      <c r="E15" s="234"/>
      <c r="F15" s="118" t="s">
        <v>19</v>
      </c>
      <c r="G15" s="118" t="s">
        <v>20</v>
      </c>
      <c r="H15" s="223"/>
      <c r="I15" s="118" t="s">
        <v>21</v>
      </c>
      <c r="J15" s="118" t="s">
        <v>22</v>
      </c>
      <c r="K15" s="118" t="s">
        <v>23</v>
      </c>
      <c r="L15" s="118" t="s">
        <v>24</v>
      </c>
      <c r="M15" s="110" t="s">
        <v>25</v>
      </c>
      <c r="N15" s="110" t="s">
        <v>26</v>
      </c>
      <c r="O15" s="110" t="s">
        <v>27</v>
      </c>
      <c r="P15" s="110" t="s">
        <v>28</v>
      </c>
      <c r="Q15" s="110" t="s">
        <v>29</v>
      </c>
    </row>
    <row r="16" spans="1:17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24" customHeight="1">
      <c r="A17" s="221" t="s">
        <v>629</v>
      </c>
      <c r="B17" s="221"/>
      <c r="C17" s="221"/>
      <c r="D17" s="221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>
      <c r="A18" s="206" t="s">
        <v>507</v>
      </c>
      <c r="B18" s="206"/>
      <c r="C18" s="206"/>
      <c r="D18" s="206"/>
      <c r="E18" s="8"/>
      <c r="F18" s="12"/>
      <c r="G18" s="12"/>
      <c r="H18" s="12"/>
      <c r="I18" s="12"/>
      <c r="J18" s="12"/>
      <c r="K18" s="115"/>
      <c r="L18" s="146"/>
      <c r="M18" s="117"/>
      <c r="N18" s="146"/>
      <c r="O18" s="146"/>
      <c r="P18" s="117"/>
      <c r="Q18" s="117"/>
    </row>
    <row r="19" spans="1:17" ht="45">
      <c r="A19" s="105">
        <v>1</v>
      </c>
      <c r="B19" s="150" t="s">
        <v>158</v>
      </c>
      <c r="C19" s="161" t="s">
        <v>351</v>
      </c>
      <c r="D19" s="9" t="s">
        <v>134</v>
      </c>
      <c r="E19" s="124">
        <v>6</v>
      </c>
      <c r="F19" s="143">
        <f>13.3/1000</f>
        <v>1.3300000000000001E-2</v>
      </c>
      <c r="G19" s="146">
        <f>284.29/1000</f>
        <v>0.28429000000000004</v>
      </c>
      <c r="H19" s="110"/>
      <c r="I19" s="115"/>
      <c r="J19" s="116"/>
      <c r="K19" s="115">
        <f t="shared" ref="K19:K33" si="0">E19*J19</f>
        <v>0</v>
      </c>
      <c r="L19" s="146"/>
      <c r="M19" s="117">
        <f t="shared" ref="M19:M21" si="1">J19*L19*1.13226</f>
        <v>0</v>
      </c>
      <c r="N19" s="146">
        <f t="shared" ref="N19:N30" si="2">F19*2.43749</f>
        <v>3.2418617000000004E-2</v>
      </c>
      <c r="O19" s="146">
        <f t="shared" ref="O19:O30" si="3">G19*3.04857</f>
        <v>0.86667796530000007</v>
      </c>
      <c r="P19" s="117">
        <f t="shared" ref="P19:P33" si="4">SUM(M19:M19,N19,O19)</f>
        <v>0.89909658230000011</v>
      </c>
      <c r="Q19" s="117">
        <f t="shared" ref="Q19:Q33" si="5">E19*P19</f>
        <v>5.3945794938000002</v>
      </c>
    </row>
    <row r="20" spans="1:17" ht="45">
      <c r="A20" s="105">
        <v>2</v>
      </c>
      <c r="B20" s="142" t="s">
        <v>271</v>
      </c>
      <c r="C20" s="161" t="s">
        <v>350</v>
      </c>
      <c r="D20" s="9" t="s">
        <v>272</v>
      </c>
      <c r="E20" s="124">
        <v>156</v>
      </c>
      <c r="F20" s="143">
        <f>10.6/1000</f>
        <v>1.06E-2</v>
      </c>
      <c r="G20" s="143">
        <f>224.4/1000</f>
        <v>0.22440000000000002</v>
      </c>
      <c r="H20" s="110"/>
      <c r="I20" s="115"/>
      <c r="J20" s="116"/>
      <c r="K20" s="115">
        <f t="shared" si="0"/>
        <v>0</v>
      </c>
      <c r="L20" s="118"/>
      <c r="M20" s="117">
        <f t="shared" si="1"/>
        <v>0</v>
      </c>
      <c r="N20" s="146">
        <f t="shared" si="2"/>
        <v>2.5837394E-2</v>
      </c>
      <c r="O20" s="146">
        <f t="shared" si="3"/>
        <v>0.68409910799999996</v>
      </c>
      <c r="P20" s="117">
        <f t="shared" si="4"/>
        <v>0.70993650199999991</v>
      </c>
      <c r="Q20" s="117">
        <f t="shared" si="5"/>
        <v>110.75009431199999</v>
      </c>
    </row>
    <row r="21" spans="1:17" ht="30">
      <c r="A21" s="105">
        <v>3</v>
      </c>
      <c r="B21" s="142" t="s">
        <v>273</v>
      </c>
      <c r="C21" s="161" t="s">
        <v>349</v>
      </c>
      <c r="D21" s="9" t="s">
        <v>134</v>
      </c>
      <c r="E21" s="124">
        <v>18</v>
      </c>
      <c r="F21" s="146">
        <v>1.94</v>
      </c>
      <c r="G21" s="146">
        <v>0</v>
      </c>
      <c r="H21" s="110"/>
      <c r="I21" s="115"/>
      <c r="J21" s="116"/>
      <c r="K21" s="115">
        <f t="shared" si="0"/>
        <v>0</v>
      </c>
      <c r="L21" s="146"/>
      <c r="M21" s="117">
        <f t="shared" si="1"/>
        <v>0</v>
      </c>
      <c r="N21" s="146">
        <f t="shared" si="2"/>
        <v>4.7287305999999996</v>
      </c>
      <c r="O21" s="146">
        <f t="shared" si="3"/>
        <v>0</v>
      </c>
      <c r="P21" s="117">
        <f t="shared" si="4"/>
        <v>4.7287305999999996</v>
      </c>
      <c r="Q21" s="117">
        <f t="shared" si="5"/>
        <v>85.11715079999999</v>
      </c>
    </row>
    <row r="22" spans="1:17" ht="30">
      <c r="A22" s="105">
        <v>4</v>
      </c>
      <c r="B22" s="150" t="s">
        <v>228</v>
      </c>
      <c r="C22" s="161" t="s">
        <v>276</v>
      </c>
      <c r="D22" s="9" t="s">
        <v>182</v>
      </c>
      <c r="E22" s="124">
        <v>12</v>
      </c>
      <c r="F22" s="146">
        <v>0</v>
      </c>
      <c r="G22" s="146">
        <v>0.39</v>
      </c>
      <c r="H22" s="110"/>
      <c r="I22" s="115"/>
      <c r="J22" s="116"/>
      <c r="K22" s="115">
        <f t="shared" si="0"/>
        <v>0</v>
      </c>
      <c r="L22" s="146"/>
      <c r="M22" s="117">
        <f>J22*L22*1.13226</f>
        <v>0</v>
      </c>
      <c r="N22" s="146">
        <f t="shared" si="2"/>
        <v>0</v>
      </c>
      <c r="O22" s="146">
        <f t="shared" si="3"/>
        <v>1.1889422999999999</v>
      </c>
      <c r="P22" s="117">
        <f t="shared" si="4"/>
        <v>1.1889422999999999</v>
      </c>
      <c r="Q22" s="117">
        <f t="shared" si="5"/>
        <v>14.267307599999999</v>
      </c>
    </row>
    <row r="23" spans="1:17" ht="45">
      <c r="A23" s="105">
        <v>5</v>
      </c>
      <c r="B23" s="119" t="s">
        <v>277</v>
      </c>
      <c r="C23" s="161" t="s">
        <v>348</v>
      </c>
      <c r="D23" s="9" t="s">
        <v>134</v>
      </c>
      <c r="E23" s="124">
        <v>45</v>
      </c>
      <c r="F23" s="143">
        <f>17.5/1000</f>
        <v>1.7500000000000002E-2</v>
      </c>
      <c r="G23" s="146">
        <f>375.02/1000</f>
        <v>0.37501999999999996</v>
      </c>
      <c r="H23" s="110"/>
      <c r="I23" s="115"/>
      <c r="J23" s="116"/>
      <c r="K23" s="115">
        <f t="shared" si="0"/>
        <v>0</v>
      </c>
      <c r="L23" s="118"/>
      <c r="M23" s="117">
        <f t="shared" ref="M23:M30" si="6">J23*L23*1.13226</f>
        <v>0</v>
      </c>
      <c r="N23" s="146">
        <f t="shared" si="2"/>
        <v>4.2656075000000002E-2</v>
      </c>
      <c r="O23" s="146">
        <f t="shared" si="3"/>
        <v>1.1432747213999999</v>
      </c>
      <c r="P23" s="117">
        <f t="shared" si="4"/>
        <v>1.1859307963999999</v>
      </c>
      <c r="Q23" s="117">
        <f t="shared" si="5"/>
        <v>53.366885837999995</v>
      </c>
    </row>
    <row r="24" spans="1:17" ht="30">
      <c r="A24" s="105">
        <v>6</v>
      </c>
      <c r="B24" s="20" t="s">
        <v>278</v>
      </c>
      <c r="C24" s="161" t="s">
        <v>279</v>
      </c>
      <c r="D24" s="9" t="s">
        <v>272</v>
      </c>
      <c r="E24" s="124">
        <v>5</v>
      </c>
      <c r="F24" s="146">
        <f>474/100</f>
        <v>4.74</v>
      </c>
      <c r="G24" s="146">
        <v>0</v>
      </c>
      <c r="H24" s="110"/>
      <c r="I24" s="115"/>
      <c r="J24" s="116"/>
      <c r="K24" s="115">
        <f t="shared" si="0"/>
        <v>0</v>
      </c>
      <c r="L24" s="118"/>
      <c r="M24" s="117">
        <f t="shared" si="6"/>
        <v>0</v>
      </c>
      <c r="N24" s="146">
        <f t="shared" si="2"/>
        <v>11.553702599999999</v>
      </c>
      <c r="O24" s="146">
        <f t="shared" si="3"/>
        <v>0</v>
      </c>
      <c r="P24" s="117">
        <f t="shared" si="4"/>
        <v>11.553702599999999</v>
      </c>
      <c r="Q24" s="117">
        <f t="shared" si="5"/>
        <v>57.768512999999999</v>
      </c>
    </row>
    <row r="25" spans="1:17" ht="30">
      <c r="A25" s="105">
        <v>7</v>
      </c>
      <c r="B25" s="20" t="s">
        <v>282</v>
      </c>
      <c r="C25" s="161" t="s">
        <v>281</v>
      </c>
      <c r="D25" s="9" t="s">
        <v>134</v>
      </c>
      <c r="E25" s="124">
        <v>5</v>
      </c>
      <c r="F25" s="143">
        <f>13.3/1000</f>
        <v>1.3300000000000001E-2</v>
      </c>
      <c r="G25" s="146">
        <f>284.29/1000</f>
        <v>0.28429000000000004</v>
      </c>
      <c r="H25" s="110"/>
      <c r="I25" s="115"/>
      <c r="J25" s="116"/>
      <c r="K25" s="115">
        <f t="shared" si="0"/>
        <v>0</v>
      </c>
      <c r="L25" s="118"/>
      <c r="M25" s="117">
        <f t="shared" si="6"/>
        <v>0</v>
      </c>
      <c r="N25" s="146">
        <f t="shared" si="2"/>
        <v>3.2418617000000004E-2</v>
      </c>
      <c r="O25" s="146">
        <f t="shared" si="3"/>
        <v>0.86667796530000007</v>
      </c>
      <c r="P25" s="117">
        <f t="shared" si="4"/>
        <v>0.89909658230000011</v>
      </c>
      <c r="Q25" s="117">
        <f t="shared" si="5"/>
        <v>4.4954829115000008</v>
      </c>
    </row>
    <row r="26" spans="1:17" ht="30">
      <c r="A26" s="105">
        <v>8</v>
      </c>
      <c r="B26" s="20" t="s">
        <v>280</v>
      </c>
      <c r="C26" s="161" t="s">
        <v>276</v>
      </c>
      <c r="D26" s="9" t="s">
        <v>182</v>
      </c>
      <c r="E26" s="123">
        <v>115</v>
      </c>
      <c r="F26" s="146">
        <v>0</v>
      </c>
      <c r="G26" s="146">
        <v>0.39</v>
      </c>
      <c r="H26" s="110"/>
      <c r="I26" s="115"/>
      <c r="J26" s="116"/>
      <c r="K26" s="115">
        <f t="shared" si="0"/>
        <v>0</v>
      </c>
      <c r="L26" s="118"/>
      <c r="M26" s="117">
        <f t="shared" si="6"/>
        <v>0</v>
      </c>
      <c r="N26" s="146">
        <f t="shared" si="2"/>
        <v>0</v>
      </c>
      <c r="O26" s="146">
        <f t="shared" si="3"/>
        <v>1.1889422999999999</v>
      </c>
      <c r="P26" s="117">
        <f t="shared" si="4"/>
        <v>1.1889422999999999</v>
      </c>
      <c r="Q26" s="117">
        <f t="shared" si="5"/>
        <v>136.7283645</v>
      </c>
    </row>
    <row r="27" spans="1:17" ht="45">
      <c r="A27" s="105">
        <v>9</v>
      </c>
      <c r="B27" s="20" t="s">
        <v>283</v>
      </c>
      <c r="C27" s="161" t="s">
        <v>353</v>
      </c>
      <c r="D27" s="9" t="s">
        <v>134</v>
      </c>
      <c r="E27" s="165">
        <v>12</v>
      </c>
      <c r="F27" s="146">
        <f>1.94*1.2</f>
        <v>2.3279999999999998</v>
      </c>
      <c r="G27" s="146">
        <v>0</v>
      </c>
      <c r="H27" s="110"/>
      <c r="I27" s="115"/>
      <c r="J27" s="116"/>
      <c r="K27" s="115">
        <f t="shared" si="0"/>
        <v>0</v>
      </c>
      <c r="L27" s="146"/>
      <c r="M27" s="117">
        <f t="shared" si="6"/>
        <v>0</v>
      </c>
      <c r="N27" s="146">
        <f t="shared" si="2"/>
        <v>5.6744767199999995</v>
      </c>
      <c r="O27" s="146">
        <f t="shared" si="3"/>
        <v>0</v>
      </c>
      <c r="P27" s="117">
        <f t="shared" si="4"/>
        <v>5.6744767199999995</v>
      </c>
      <c r="Q27" s="117">
        <f t="shared" si="5"/>
        <v>68.093720639999987</v>
      </c>
    </row>
    <row r="28" spans="1:17" ht="30">
      <c r="A28" s="105">
        <v>10</v>
      </c>
      <c r="B28" s="20" t="s">
        <v>33</v>
      </c>
      <c r="C28" s="161" t="s">
        <v>148</v>
      </c>
      <c r="D28" s="9" t="s">
        <v>45</v>
      </c>
      <c r="E28" s="165">
        <v>12</v>
      </c>
      <c r="F28" s="146">
        <v>0.89</v>
      </c>
      <c r="G28" s="146">
        <v>0</v>
      </c>
      <c r="H28" s="20" t="s">
        <v>34</v>
      </c>
      <c r="I28" s="20" t="s">
        <v>45</v>
      </c>
      <c r="J28" s="123">
        <v>1.1000000000000001</v>
      </c>
      <c r="K28" s="115">
        <f t="shared" si="0"/>
        <v>13.200000000000001</v>
      </c>
      <c r="L28" s="146">
        <v>3</v>
      </c>
      <c r="M28" s="117">
        <f t="shared" si="6"/>
        <v>3.7364580000000003</v>
      </c>
      <c r="N28" s="146">
        <f t="shared" si="2"/>
        <v>2.1693661</v>
      </c>
      <c r="O28" s="146">
        <f t="shared" si="3"/>
        <v>0</v>
      </c>
      <c r="P28" s="117">
        <f t="shared" si="4"/>
        <v>5.9058241000000002</v>
      </c>
      <c r="Q28" s="117">
        <f t="shared" si="5"/>
        <v>70.869889200000003</v>
      </c>
    </row>
    <row r="29" spans="1:17" ht="30">
      <c r="A29" s="105">
        <v>11</v>
      </c>
      <c r="B29" s="142" t="s">
        <v>284</v>
      </c>
      <c r="C29" s="163" t="s">
        <v>285</v>
      </c>
      <c r="D29" s="9" t="s">
        <v>134</v>
      </c>
      <c r="E29" s="175">
        <v>43.5</v>
      </c>
      <c r="F29" s="146">
        <v>0.89</v>
      </c>
      <c r="G29" s="146">
        <v>0</v>
      </c>
      <c r="H29" s="20" t="s">
        <v>34</v>
      </c>
      <c r="I29" s="20" t="s">
        <v>45</v>
      </c>
      <c r="J29" s="123">
        <v>1.1000000000000001</v>
      </c>
      <c r="K29" s="136">
        <f t="shared" si="0"/>
        <v>47.85</v>
      </c>
      <c r="L29" s="146">
        <v>3</v>
      </c>
      <c r="M29" s="117">
        <f t="shared" si="6"/>
        <v>3.7364580000000003</v>
      </c>
      <c r="N29" s="146">
        <f t="shared" si="2"/>
        <v>2.1693661</v>
      </c>
      <c r="O29" s="146">
        <f t="shared" si="3"/>
        <v>0</v>
      </c>
      <c r="P29" s="117">
        <f t="shared" si="4"/>
        <v>5.9058241000000002</v>
      </c>
      <c r="Q29" s="117">
        <f t="shared" si="5"/>
        <v>256.90334834999999</v>
      </c>
    </row>
    <row r="30" spans="1:17" ht="45">
      <c r="A30" s="105">
        <v>12</v>
      </c>
      <c r="B30" s="119" t="s">
        <v>99</v>
      </c>
      <c r="C30" s="166" t="s">
        <v>286</v>
      </c>
      <c r="D30" s="106" t="s">
        <v>134</v>
      </c>
      <c r="E30" s="164">
        <v>174</v>
      </c>
      <c r="F30" s="146">
        <f>7.4/100</f>
        <v>7.400000000000001E-2</v>
      </c>
      <c r="G30" s="146">
        <f>25/1000+4.2/100</f>
        <v>6.7000000000000004E-2</v>
      </c>
      <c r="H30" s="20"/>
      <c r="I30" s="20"/>
      <c r="J30" s="123"/>
      <c r="K30" s="115">
        <f t="shared" si="0"/>
        <v>0</v>
      </c>
      <c r="L30" s="118"/>
      <c r="M30" s="117">
        <f t="shared" si="6"/>
        <v>0</v>
      </c>
      <c r="N30" s="146">
        <f t="shared" si="2"/>
        <v>0.18037426000000001</v>
      </c>
      <c r="O30" s="146">
        <f t="shared" si="3"/>
        <v>0.20425419</v>
      </c>
      <c r="P30" s="117">
        <f t="shared" si="4"/>
        <v>0.38462845000000001</v>
      </c>
      <c r="Q30" s="117">
        <f t="shared" si="5"/>
        <v>66.925350300000005</v>
      </c>
    </row>
    <row r="31" spans="1:17">
      <c r="A31" s="206" t="s">
        <v>508</v>
      </c>
      <c r="B31" s="206"/>
      <c r="C31" s="206"/>
      <c r="D31" s="206"/>
      <c r="E31" s="112"/>
      <c r="F31" s="146"/>
      <c r="G31" s="146"/>
      <c r="H31" s="110"/>
      <c r="I31" s="115"/>
      <c r="J31" s="116"/>
      <c r="K31" s="115"/>
      <c r="L31" s="146"/>
      <c r="M31" s="117"/>
      <c r="N31" s="146"/>
      <c r="O31" s="146"/>
      <c r="P31" s="117"/>
      <c r="Q31" s="117"/>
    </row>
    <row r="32" spans="1:17" ht="54" customHeight="1">
      <c r="A32" s="105">
        <v>1</v>
      </c>
      <c r="B32" s="110" t="s">
        <v>161</v>
      </c>
      <c r="C32" s="161" t="s">
        <v>155</v>
      </c>
      <c r="D32" s="9" t="s">
        <v>30</v>
      </c>
      <c r="E32" s="112">
        <v>173</v>
      </c>
      <c r="F32" s="146">
        <f>0.06</f>
        <v>0.06</v>
      </c>
      <c r="G32" s="146">
        <f>0.05</f>
        <v>0.05</v>
      </c>
      <c r="H32" s="110" t="s">
        <v>35</v>
      </c>
      <c r="I32" s="110" t="s">
        <v>30</v>
      </c>
      <c r="J32" s="116">
        <v>1.01</v>
      </c>
      <c r="K32" s="115">
        <f t="shared" si="0"/>
        <v>174.73</v>
      </c>
      <c r="L32" s="146">
        <v>0.56999999999999995</v>
      </c>
      <c r="M32" s="117">
        <f t="shared" ref="M32:M33" si="7">J32*L32*1.13226</f>
        <v>0.65184208200000004</v>
      </c>
      <c r="N32" s="146">
        <f t="shared" ref="N32:N33" si="8">F32*2.43749</f>
        <v>0.1462494</v>
      </c>
      <c r="O32" s="146">
        <f t="shared" ref="O32:O33" si="9">G32*3.04857</f>
        <v>0.15242849999999999</v>
      </c>
      <c r="P32" s="117">
        <f t="shared" si="4"/>
        <v>0.95051998199999999</v>
      </c>
      <c r="Q32" s="117">
        <f t="shared" si="5"/>
        <v>164.439956886</v>
      </c>
    </row>
    <row r="33" spans="1:18" ht="30">
      <c r="A33" s="105">
        <v>2</v>
      </c>
      <c r="B33" s="142" t="s">
        <v>118</v>
      </c>
      <c r="C33" s="163" t="s">
        <v>292</v>
      </c>
      <c r="D33" s="9" t="s">
        <v>44</v>
      </c>
      <c r="E33" s="112">
        <v>173</v>
      </c>
      <c r="F33" s="146">
        <v>0</v>
      </c>
      <c r="G33" s="146">
        <v>0</v>
      </c>
      <c r="H33" s="110" t="s">
        <v>293</v>
      </c>
      <c r="I33" s="110" t="s">
        <v>30</v>
      </c>
      <c r="J33" s="116">
        <v>1</v>
      </c>
      <c r="K33" s="136">
        <f t="shared" si="0"/>
        <v>173</v>
      </c>
      <c r="L33" s="146">
        <v>0.1</v>
      </c>
      <c r="M33" s="117">
        <f t="shared" si="7"/>
        <v>0.11322600000000001</v>
      </c>
      <c r="N33" s="146">
        <f t="shared" si="8"/>
        <v>0</v>
      </c>
      <c r="O33" s="146">
        <f t="shared" si="9"/>
        <v>0</v>
      </c>
      <c r="P33" s="117">
        <f t="shared" si="4"/>
        <v>0.11322600000000001</v>
      </c>
      <c r="Q33" s="117">
        <f t="shared" si="5"/>
        <v>19.588098000000002</v>
      </c>
    </row>
    <row r="34" spans="1:18" ht="33" customHeight="1">
      <c r="A34" s="105">
        <v>3</v>
      </c>
      <c r="B34" s="108" t="s">
        <v>37</v>
      </c>
      <c r="C34" s="161" t="s">
        <v>372</v>
      </c>
      <c r="D34" s="9" t="s">
        <v>31</v>
      </c>
      <c r="E34" s="172">
        <v>1</v>
      </c>
      <c r="F34" s="146">
        <f>2.31/10</f>
        <v>0.23100000000000001</v>
      </c>
      <c r="G34" s="146">
        <f>1.51/10</f>
        <v>0.151</v>
      </c>
      <c r="H34" s="110" t="s">
        <v>205</v>
      </c>
      <c r="I34" s="115" t="s">
        <v>31</v>
      </c>
      <c r="J34" s="118">
        <v>1</v>
      </c>
      <c r="K34" s="115">
        <f>E34*J34</f>
        <v>1</v>
      </c>
      <c r="L34" s="146">
        <v>1.67</v>
      </c>
      <c r="M34" s="117">
        <f>J34*L34*1.13226</f>
        <v>1.8908742000000001</v>
      </c>
      <c r="N34" s="146">
        <f>F34*2.43749</f>
        <v>0.56306018999999996</v>
      </c>
      <c r="O34" s="146">
        <f>G34*3.04857</f>
        <v>0.46033406999999993</v>
      </c>
      <c r="P34" s="117">
        <f>SUM(M34:M34,N34,O34)</f>
        <v>2.9142684600000002</v>
      </c>
      <c r="Q34" s="117">
        <f>E34*P34</f>
        <v>2.9142684600000002</v>
      </c>
    </row>
    <row r="35" spans="1:18" ht="30">
      <c r="A35" s="105">
        <v>4</v>
      </c>
      <c r="B35" s="108" t="s">
        <v>37</v>
      </c>
      <c r="C35" s="161" t="s">
        <v>230</v>
      </c>
      <c r="D35" s="9" t="s">
        <v>31</v>
      </c>
      <c r="E35" s="172">
        <v>1</v>
      </c>
      <c r="F35" s="146">
        <f>2.31/10</f>
        <v>0.23100000000000001</v>
      </c>
      <c r="G35" s="146">
        <f>1.51/10</f>
        <v>0.151</v>
      </c>
      <c r="H35" s="110" t="s">
        <v>153</v>
      </c>
      <c r="I35" s="115" t="s">
        <v>31</v>
      </c>
      <c r="J35" s="118">
        <v>1</v>
      </c>
      <c r="K35" s="115">
        <f t="shared" ref="K35:K36" si="10">E35*J35</f>
        <v>1</v>
      </c>
      <c r="L35" s="146">
        <v>0.8</v>
      </c>
      <c r="M35" s="117">
        <f t="shared" ref="M35:M36" si="11">J35*L35*1.13226</f>
        <v>0.90580800000000006</v>
      </c>
      <c r="N35" s="146">
        <f t="shared" ref="N35:N36" si="12">F35*2.43749</f>
        <v>0.56306018999999996</v>
      </c>
      <c r="O35" s="146">
        <f t="shared" ref="O35:O36" si="13">G35*3.04857</f>
        <v>0.46033406999999993</v>
      </c>
      <c r="P35" s="117">
        <f t="shared" ref="P35:P36" si="14">SUM(M35:M35,N35,O35)</f>
        <v>1.9292022599999998</v>
      </c>
      <c r="Q35" s="117">
        <f t="shared" ref="Q35:Q36" si="15">E35*P35</f>
        <v>1.9292022599999998</v>
      </c>
    </row>
    <row r="36" spans="1:18" ht="30">
      <c r="A36" s="105">
        <v>5</v>
      </c>
      <c r="B36" s="110" t="s">
        <v>143</v>
      </c>
      <c r="C36" s="161" t="s">
        <v>184</v>
      </c>
      <c r="D36" s="9" t="s">
        <v>30</v>
      </c>
      <c r="E36" s="112">
        <v>173</v>
      </c>
      <c r="F36" s="143">
        <v>2.98E-2</v>
      </c>
      <c r="G36" s="146">
        <v>0</v>
      </c>
      <c r="H36" s="110" t="s">
        <v>127</v>
      </c>
      <c r="I36" s="110" t="s">
        <v>126</v>
      </c>
      <c r="J36" s="146">
        <f>31.1/1000</f>
        <v>3.1100000000000003E-2</v>
      </c>
      <c r="K36" s="115">
        <f t="shared" si="10"/>
        <v>5.3803000000000001</v>
      </c>
      <c r="L36" s="146">
        <v>0.2</v>
      </c>
      <c r="M36" s="117">
        <f t="shared" si="11"/>
        <v>7.0426572000000008E-3</v>
      </c>
      <c r="N36" s="146">
        <f t="shared" si="12"/>
        <v>7.2637201999999998E-2</v>
      </c>
      <c r="O36" s="146">
        <f t="shared" si="13"/>
        <v>0</v>
      </c>
      <c r="P36" s="117">
        <f t="shared" si="14"/>
        <v>7.9679859199999994E-2</v>
      </c>
      <c r="Q36" s="117">
        <f t="shared" si="15"/>
        <v>13.784615641599999</v>
      </c>
    </row>
    <row r="37" spans="1:18">
      <c r="A37" s="9"/>
      <c r="B37" s="10"/>
      <c r="C37" s="11" t="s">
        <v>32</v>
      </c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9">
        <f>SUM(Q19:Q36)</f>
        <v>1133.3368281928997</v>
      </c>
    </row>
    <row r="38" spans="1:18">
      <c r="A38" s="9"/>
      <c r="B38" s="10"/>
      <c r="C38" s="11" t="s">
        <v>222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9">
        <f>+Q37*0.133</f>
        <v>150.73379814965566</v>
      </c>
    </row>
    <row r="39" spans="1:18">
      <c r="A39" s="9"/>
      <c r="B39" s="10"/>
      <c r="C39" s="13" t="s">
        <v>223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9">
        <f>SUM(Q37:Q38)</f>
        <v>1284.0706263425554</v>
      </c>
    </row>
    <row r="40" spans="1:18">
      <c r="A40" s="9"/>
      <c r="B40" s="10"/>
      <c r="C40" s="13" t="s">
        <v>224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9">
        <f>+Q39*0.11</f>
        <v>141.24776889768111</v>
      </c>
    </row>
    <row r="41" spans="1:18" ht="15.75">
      <c r="A41" s="9"/>
      <c r="B41" s="10"/>
      <c r="C41" s="13" t="s">
        <v>223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9">
        <f>SUM(Q39:Q40)</f>
        <v>1425.3183952402364</v>
      </c>
      <c r="R41" s="29"/>
    </row>
    <row r="46" spans="1:18">
      <c r="C46" s="7" t="s">
        <v>42</v>
      </c>
      <c r="D46" s="6"/>
      <c r="E46" s="6"/>
      <c r="F46" s="6" t="s">
        <v>43</v>
      </c>
    </row>
  </sheetData>
  <mergeCells count="19">
    <mergeCell ref="A31:D31"/>
    <mergeCell ref="H14:H15"/>
    <mergeCell ref="I14:L14"/>
    <mergeCell ref="M14:O14"/>
    <mergeCell ref="P14:Q14"/>
    <mergeCell ref="A17:D17"/>
    <mergeCell ref="A18:D18"/>
    <mergeCell ref="A14:A15"/>
    <mergeCell ref="B14:B15"/>
    <mergeCell ref="C14:C15"/>
    <mergeCell ref="D14:D15"/>
    <mergeCell ref="E14:E15"/>
    <mergeCell ref="F14:G14"/>
    <mergeCell ref="L7:O7"/>
    <mergeCell ref="C1:O1"/>
    <mergeCell ref="E3:H3"/>
    <mergeCell ref="D4:J4"/>
    <mergeCell ref="A5:Q5"/>
    <mergeCell ref="A6:Q6"/>
  </mergeCells>
  <pageMargins left="0.24" right="0.16" top="0.55000000000000004" bottom="0.27" header="0.2" footer="0.2"/>
  <pageSetup paperSize="9" scale="82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E7D27-0B12-4E51-B446-D2FA0FE4E875}">
  <sheetPr>
    <tabColor rgb="FF92D050"/>
  </sheetPr>
  <dimension ref="A1:R77"/>
  <sheetViews>
    <sheetView view="pageBreakPreview" topLeftCell="A32" zoomScaleNormal="100" zoomScaleSheetLayoutView="100" workbookViewId="0">
      <selection activeCell="C35" sqref="C35"/>
    </sheetView>
  </sheetViews>
  <sheetFormatPr defaultRowHeight="1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22.5" customHeight="1">
      <c r="B1" s="77"/>
      <c r="C1" s="228" t="s">
        <v>264</v>
      </c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77"/>
      <c r="Q1" s="77"/>
    </row>
    <row r="2" spans="1:17" ht="18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37"/>
      <c r="N2" s="79"/>
      <c r="O2" s="79"/>
      <c r="P2" s="79"/>
      <c r="Q2" s="79"/>
    </row>
    <row r="3" spans="1:17" ht="21.75" customHeight="1">
      <c r="B3" s="78"/>
      <c r="C3" s="78"/>
      <c r="D3" s="78"/>
      <c r="E3" s="229" t="s">
        <v>510</v>
      </c>
      <c r="F3" s="229"/>
      <c r="G3" s="229"/>
      <c r="H3" s="229"/>
      <c r="I3" s="78"/>
      <c r="J3" s="78"/>
      <c r="K3" s="78"/>
      <c r="L3" s="78"/>
      <c r="M3" s="78"/>
      <c r="N3" s="78"/>
      <c r="O3" s="78"/>
      <c r="P3" s="78"/>
      <c r="Q3" s="78"/>
    </row>
    <row r="4" spans="1:17" ht="17.25" customHeight="1">
      <c r="B4" s="15"/>
      <c r="C4" s="15"/>
      <c r="D4" s="230" t="s">
        <v>630</v>
      </c>
      <c r="E4" s="230"/>
      <c r="F4" s="230"/>
      <c r="G4" s="230"/>
      <c r="H4" s="230"/>
      <c r="I4" s="230"/>
      <c r="J4" s="230"/>
      <c r="K4" s="15"/>
      <c r="L4" s="15"/>
      <c r="M4" s="15"/>
      <c r="N4" s="15"/>
      <c r="O4" s="15"/>
      <c r="P4" s="15"/>
      <c r="Q4" s="15"/>
    </row>
    <row r="5" spans="1:17" ht="15.75">
      <c r="A5" s="231" t="s">
        <v>1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</row>
    <row r="6" spans="1:17" ht="15.75">
      <c r="A6" s="232"/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</row>
    <row r="7" spans="1:17" ht="15.75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33" t="s">
        <v>2</v>
      </c>
      <c r="M7" s="233"/>
      <c r="N7" s="233"/>
      <c r="O7" s="233"/>
      <c r="P7" s="80">
        <f>+Q73</f>
        <v>14120.577051219456</v>
      </c>
      <c r="Q7" s="81" t="s">
        <v>3</v>
      </c>
    </row>
    <row r="8" spans="1:17" ht="15.75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267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>
      <c r="A10" s="1"/>
      <c r="B10" s="1"/>
      <c r="C10" s="17" t="s">
        <v>7</v>
      </c>
      <c r="D10" s="81"/>
      <c r="E10" s="145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>
      <c r="A12" s="1"/>
      <c r="B12" s="1"/>
      <c r="C12" s="17" t="s">
        <v>9</v>
      </c>
      <c r="D12" s="81"/>
      <c r="E12" s="17" t="s">
        <v>268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>
      <c r="A14" s="223" t="s">
        <v>10</v>
      </c>
      <c r="B14" s="223" t="s">
        <v>11</v>
      </c>
      <c r="C14" s="223" t="s">
        <v>12</v>
      </c>
      <c r="D14" s="223" t="s">
        <v>46</v>
      </c>
      <c r="E14" s="234" t="s">
        <v>13</v>
      </c>
      <c r="F14" s="234" t="s">
        <v>14</v>
      </c>
      <c r="G14" s="234"/>
      <c r="H14" s="223" t="s">
        <v>15</v>
      </c>
      <c r="I14" s="223" t="s">
        <v>16</v>
      </c>
      <c r="J14" s="223"/>
      <c r="K14" s="223"/>
      <c r="L14" s="223"/>
      <c r="M14" s="223" t="s">
        <v>17</v>
      </c>
      <c r="N14" s="223"/>
      <c r="O14" s="223"/>
      <c r="P14" s="223" t="s">
        <v>18</v>
      </c>
      <c r="Q14" s="223"/>
    </row>
    <row r="15" spans="1:17" ht="45">
      <c r="A15" s="223"/>
      <c r="B15" s="223"/>
      <c r="C15" s="223"/>
      <c r="D15" s="223"/>
      <c r="E15" s="234"/>
      <c r="F15" s="118" t="s">
        <v>19</v>
      </c>
      <c r="G15" s="118" t="s">
        <v>20</v>
      </c>
      <c r="H15" s="223"/>
      <c r="I15" s="118" t="s">
        <v>21</v>
      </c>
      <c r="J15" s="118" t="s">
        <v>22</v>
      </c>
      <c r="K15" s="118" t="s">
        <v>23</v>
      </c>
      <c r="L15" s="118" t="s">
        <v>24</v>
      </c>
      <c r="M15" s="110" t="s">
        <v>25</v>
      </c>
      <c r="N15" s="110" t="s">
        <v>26</v>
      </c>
      <c r="O15" s="110" t="s">
        <v>27</v>
      </c>
      <c r="P15" s="110" t="s">
        <v>28</v>
      </c>
      <c r="Q15" s="110" t="s">
        <v>29</v>
      </c>
    </row>
    <row r="16" spans="1:17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>
      <c r="A17" s="221" t="s">
        <v>630</v>
      </c>
      <c r="B17" s="221"/>
      <c r="C17" s="221"/>
      <c r="D17" s="221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>
      <c r="A18" s="206" t="s">
        <v>511</v>
      </c>
      <c r="B18" s="206"/>
      <c r="C18" s="206"/>
      <c r="D18" s="206"/>
      <c r="E18" s="8"/>
      <c r="F18" s="12"/>
      <c r="G18" s="12"/>
      <c r="H18" s="12"/>
      <c r="I18" s="12"/>
      <c r="J18" s="12"/>
      <c r="K18" s="115"/>
      <c r="L18" s="146"/>
      <c r="M18" s="117"/>
      <c r="N18" s="146"/>
      <c r="O18" s="146"/>
      <c r="P18" s="117"/>
      <c r="Q18" s="117"/>
    </row>
    <row r="19" spans="1:17" ht="21.75" customHeight="1">
      <c r="A19" s="105">
        <v>1</v>
      </c>
      <c r="B19" s="150" t="s">
        <v>164</v>
      </c>
      <c r="C19" s="161" t="s">
        <v>165</v>
      </c>
      <c r="D19" s="9" t="s">
        <v>44</v>
      </c>
      <c r="E19" s="124">
        <v>822</v>
      </c>
      <c r="F19" s="146">
        <v>0</v>
      </c>
      <c r="G19" s="146">
        <v>0</v>
      </c>
      <c r="H19" s="110"/>
      <c r="I19" s="115"/>
      <c r="J19" s="116"/>
      <c r="K19" s="115">
        <f t="shared" ref="K19:K48" si="0">E19*J19</f>
        <v>0</v>
      </c>
      <c r="L19" s="118"/>
      <c r="M19" s="117">
        <f>J19*L19*1.13226</f>
        <v>0</v>
      </c>
      <c r="N19" s="146">
        <f t="shared" ref="N19:N36" si="1">F19*2.43749</f>
        <v>0</v>
      </c>
      <c r="O19" s="146">
        <f t="shared" ref="O19:O36" si="2">G19*3.04857</f>
        <v>0</v>
      </c>
      <c r="P19" s="117">
        <v>0.33</v>
      </c>
      <c r="Q19" s="117">
        <f t="shared" ref="Q19:Q68" si="3">E19*P19</f>
        <v>271.26</v>
      </c>
    </row>
    <row r="20" spans="1:17" ht="60.75">
      <c r="A20" s="105">
        <v>2</v>
      </c>
      <c r="B20" s="108" t="s">
        <v>208</v>
      </c>
      <c r="C20" s="161" t="s">
        <v>528</v>
      </c>
      <c r="D20" s="9" t="s">
        <v>134</v>
      </c>
      <c r="E20" s="123">
        <v>26.75</v>
      </c>
      <c r="F20" s="146">
        <f>82.6/100</f>
        <v>0.82599999999999996</v>
      </c>
      <c r="G20" s="146">
        <f>78.4/100</f>
        <v>0.78400000000000003</v>
      </c>
      <c r="H20" s="110"/>
      <c r="I20" s="115"/>
      <c r="J20" s="116"/>
      <c r="K20" s="115">
        <f t="shared" si="0"/>
        <v>0</v>
      </c>
      <c r="L20" s="146"/>
      <c r="M20" s="117">
        <f t="shared" ref="M20:M26" si="4">J20*L20*1.13226</f>
        <v>0</v>
      </c>
      <c r="N20" s="146">
        <f t="shared" si="1"/>
        <v>2.0133667399999999</v>
      </c>
      <c r="O20" s="146">
        <f t="shared" si="2"/>
        <v>2.3900788799999999</v>
      </c>
      <c r="P20" s="117">
        <f t="shared" ref="P20:P68" si="5">SUM(M20:M20,N20,O20)</f>
        <v>4.4034456199999994</v>
      </c>
      <c r="Q20" s="117">
        <f t="shared" si="3"/>
        <v>117.79217033499998</v>
      </c>
    </row>
    <row r="21" spans="1:17" ht="45">
      <c r="A21" s="105">
        <v>3</v>
      </c>
      <c r="B21" s="150" t="s">
        <v>158</v>
      </c>
      <c r="C21" s="161" t="s">
        <v>269</v>
      </c>
      <c r="D21" s="9" t="s">
        <v>134</v>
      </c>
      <c r="E21" s="123">
        <v>107</v>
      </c>
      <c r="F21" s="143">
        <f>13.3/1000</f>
        <v>1.3300000000000001E-2</v>
      </c>
      <c r="G21" s="146">
        <f>284.29/1000</f>
        <v>0.28429000000000004</v>
      </c>
      <c r="H21" s="110"/>
      <c r="I21" s="115"/>
      <c r="J21" s="116"/>
      <c r="K21" s="115">
        <f t="shared" si="0"/>
        <v>0</v>
      </c>
      <c r="L21" s="146"/>
      <c r="M21" s="117">
        <f t="shared" si="4"/>
        <v>0</v>
      </c>
      <c r="N21" s="146">
        <f t="shared" si="1"/>
        <v>3.2418617000000004E-2</v>
      </c>
      <c r="O21" s="146">
        <f t="shared" si="2"/>
        <v>0.86667796530000007</v>
      </c>
      <c r="P21" s="117">
        <f t="shared" si="5"/>
        <v>0.89909658230000011</v>
      </c>
      <c r="Q21" s="117">
        <f t="shared" si="3"/>
        <v>96.203334306100018</v>
      </c>
    </row>
    <row r="22" spans="1:17" ht="30">
      <c r="A22" s="105">
        <v>4</v>
      </c>
      <c r="B22" s="150" t="s">
        <v>227</v>
      </c>
      <c r="C22" s="161" t="s">
        <v>270</v>
      </c>
      <c r="D22" s="9" t="s">
        <v>113</v>
      </c>
      <c r="E22" s="123">
        <v>203.3</v>
      </c>
      <c r="F22" s="146">
        <v>0</v>
      </c>
      <c r="G22" s="146">
        <v>0.39</v>
      </c>
      <c r="H22" s="110"/>
      <c r="I22" s="115"/>
      <c r="J22" s="116"/>
      <c r="K22" s="115">
        <f t="shared" si="0"/>
        <v>0</v>
      </c>
      <c r="L22" s="146"/>
      <c r="M22" s="117">
        <f t="shared" si="4"/>
        <v>0</v>
      </c>
      <c r="N22" s="146">
        <f t="shared" si="1"/>
        <v>0</v>
      </c>
      <c r="O22" s="146">
        <f t="shared" si="2"/>
        <v>1.1889422999999999</v>
      </c>
      <c r="P22" s="117">
        <f t="shared" si="5"/>
        <v>1.1889422999999999</v>
      </c>
      <c r="Q22" s="117">
        <f t="shared" si="3"/>
        <v>241.71196959</v>
      </c>
    </row>
    <row r="23" spans="1:17" ht="45">
      <c r="A23" s="105">
        <v>5</v>
      </c>
      <c r="B23" s="150" t="s">
        <v>158</v>
      </c>
      <c r="C23" s="161" t="s">
        <v>351</v>
      </c>
      <c r="D23" s="9" t="s">
        <v>134</v>
      </c>
      <c r="E23" s="124">
        <v>321</v>
      </c>
      <c r="F23" s="143">
        <f>13.3/1000</f>
        <v>1.3300000000000001E-2</v>
      </c>
      <c r="G23" s="146">
        <f>284.29/1000</f>
        <v>0.28429000000000004</v>
      </c>
      <c r="H23" s="110"/>
      <c r="I23" s="115"/>
      <c r="J23" s="116"/>
      <c r="K23" s="115">
        <f t="shared" si="0"/>
        <v>0</v>
      </c>
      <c r="L23" s="146"/>
      <c r="M23" s="117">
        <f t="shared" si="4"/>
        <v>0</v>
      </c>
      <c r="N23" s="146">
        <f t="shared" si="1"/>
        <v>3.2418617000000004E-2</v>
      </c>
      <c r="O23" s="146">
        <f t="shared" si="2"/>
        <v>0.86667796530000007</v>
      </c>
      <c r="P23" s="117">
        <f t="shared" si="5"/>
        <v>0.89909658230000011</v>
      </c>
      <c r="Q23" s="117">
        <f t="shared" si="3"/>
        <v>288.61000291830004</v>
      </c>
    </row>
    <row r="24" spans="1:17" ht="45">
      <c r="A24" s="105">
        <v>6</v>
      </c>
      <c r="B24" s="142" t="s">
        <v>271</v>
      </c>
      <c r="C24" s="161" t="s">
        <v>350</v>
      </c>
      <c r="D24" s="9" t="s">
        <v>272</v>
      </c>
      <c r="E24" s="124">
        <v>46</v>
      </c>
      <c r="F24" s="143">
        <f>10.6/1000</f>
        <v>1.06E-2</v>
      </c>
      <c r="G24" s="143">
        <f>224.4/1000</f>
        <v>0.22440000000000002</v>
      </c>
      <c r="H24" s="110"/>
      <c r="I24" s="115"/>
      <c r="J24" s="116"/>
      <c r="K24" s="115">
        <f t="shared" si="0"/>
        <v>0</v>
      </c>
      <c r="L24" s="118"/>
      <c r="M24" s="117">
        <f t="shared" si="4"/>
        <v>0</v>
      </c>
      <c r="N24" s="146">
        <f t="shared" si="1"/>
        <v>2.5837394E-2</v>
      </c>
      <c r="O24" s="146">
        <f t="shared" si="2"/>
        <v>0.68409910799999996</v>
      </c>
      <c r="P24" s="117">
        <f t="shared" si="5"/>
        <v>0.70993650199999991</v>
      </c>
      <c r="Q24" s="117">
        <f t="shared" si="3"/>
        <v>32.657079091999996</v>
      </c>
    </row>
    <row r="25" spans="1:17" ht="30">
      <c r="A25" s="105">
        <v>7</v>
      </c>
      <c r="B25" s="142" t="s">
        <v>273</v>
      </c>
      <c r="C25" s="161" t="s">
        <v>349</v>
      </c>
      <c r="D25" s="9" t="s">
        <v>134</v>
      </c>
      <c r="E25" s="124">
        <v>37</v>
      </c>
      <c r="F25" s="146">
        <v>1.94</v>
      </c>
      <c r="G25" s="146">
        <v>0</v>
      </c>
      <c r="H25" s="110"/>
      <c r="I25" s="115"/>
      <c r="J25" s="116"/>
      <c r="K25" s="115">
        <f t="shared" si="0"/>
        <v>0</v>
      </c>
      <c r="L25" s="146"/>
      <c r="M25" s="117">
        <f t="shared" si="4"/>
        <v>0</v>
      </c>
      <c r="N25" s="146">
        <f t="shared" si="1"/>
        <v>4.7287305999999996</v>
      </c>
      <c r="O25" s="146">
        <f t="shared" si="2"/>
        <v>0</v>
      </c>
      <c r="P25" s="117">
        <f t="shared" si="5"/>
        <v>4.7287305999999996</v>
      </c>
      <c r="Q25" s="117">
        <f t="shared" si="3"/>
        <v>174.96303219999999</v>
      </c>
    </row>
    <row r="26" spans="1:17" ht="30">
      <c r="A26" s="105">
        <v>8</v>
      </c>
      <c r="B26" s="20" t="s">
        <v>274</v>
      </c>
      <c r="C26" s="161" t="s">
        <v>275</v>
      </c>
      <c r="D26" s="9" t="s">
        <v>134</v>
      </c>
      <c r="E26" s="124">
        <v>31</v>
      </c>
      <c r="F26" s="143">
        <f>9.86/1000</f>
        <v>9.859999999999999E-3</v>
      </c>
      <c r="G26" s="146">
        <f>210.8/1000</f>
        <v>0.21080000000000002</v>
      </c>
      <c r="H26" s="110"/>
      <c r="I26" s="115"/>
      <c r="J26" s="116"/>
      <c r="K26" s="115">
        <f t="shared" si="0"/>
        <v>0</v>
      </c>
      <c r="L26" s="118"/>
      <c r="M26" s="117">
        <f t="shared" si="4"/>
        <v>0</v>
      </c>
      <c r="N26" s="146">
        <f t="shared" si="1"/>
        <v>2.4033651399999998E-2</v>
      </c>
      <c r="O26" s="146">
        <f t="shared" si="2"/>
        <v>0.64263855599999997</v>
      </c>
      <c r="P26" s="117">
        <f t="shared" si="5"/>
        <v>0.66667220739999999</v>
      </c>
      <c r="Q26" s="117">
        <f t="shared" si="3"/>
        <v>20.666838429399998</v>
      </c>
    </row>
    <row r="27" spans="1:17" ht="30">
      <c r="A27" s="105">
        <v>9</v>
      </c>
      <c r="B27" s="150" t="s">
        <v>228</v>
      </c>
      <c r="C27" s="161" t="s">
        <v>276</v>
      </c>
      <c r="D27" s="9" t="s">
        <v>182</v>
      </c>
      <c r="E27" s="124">
        <v>704</v>
      </c>
      <c r="F27" s="146">
        <v>0</v>
      </c>
      <c r="G27" s="146">
        <v>0.39</v>
      </c>
      <c r="H27" s="110"/>
      <c r="I27" s="115"/>
      <c r="J27" s="116"/>
      <c r="K27" s="115">
        <f t="shared" si="0"/>
        <v>0</v>
      </c>
      <c r="L27" s="146"/>
      <c r="M27" s="117">
        <f>J27*L27*1.13226</f>
        <v>0</v>
      </c>
      <c r="N27" s="146">
        <f t="shared" si="1"/>
        <v>0</v>
      </c>
      <c r="O27" s="146">
        <f t="shared" si="2"/>
        <v>1.1889422999999999</v>
      </c>
      <c r="P27" s="117">
        <f t="shared" si="5"/>
        <v>1.1889422999999999</v>
      </c>
      <c r="Q27" s="117">
        <f t="shared" si="3"/>
        <v>837.01537919999987</v>
      </c>
    </row>
    <row r="28" spans="1:17" ht="45">
      <c r="A28" s="105">
        <v>10</v>
      </c>
      <c r="B28" s="119" t="s">
        <v>277</v>
      </c>
      <c r="C28" s="161" t="s">
        <v>348</v>
      </c>
      <c r="D28" s="9" t="s">
        <v>134</v>
      </c>
      <c r="E28" s="124">
        <v>133</v>
      </c>
      <c r="F28" s="143">
        <f>17.5/1000</f>
        <v>1.7500000000000002E-2</v>
      </c>
      <c r="G28" s="146">
        <f>375.02/1000</f>
        <v>0.37501999999999996</v>
      </c>
      <c r="H28" s="110"/>
      <c r="I28" s="115"/>
      <c r="J28" s="116"/>
      <c r="K28" s="115">
        <f t="shared" si="0"/>
        <v>0</v>
      </c>
      <c r="L28" s="118"/>
      <c r="M28" s="117">
        <f t="shared" ref="M28:M41" si="6">J28*L28*1.13226</f>
        <v>0</v>
      </c>
      <c r="N28" s="146">
        <f t="shared" si="1"/>
        <v>4.2656075000000002E-2</v>
      </c>
      <c r="O28" s="146">
        <f t="shared" si="2"/>
        <v>1.1432747213999999</v>
      </c>
      <c r="P28" s="117">
        <f t="shared" si="5"/>
        <v>1.1859307963999999</v>
      </c>
      <c r="Q28" s="117">
        <f t="shared" si="3"/>
        <v>157.72879592119997</v>
      </c>
    </row>
    <row r="29" spans="1:17" ht="30">
      <c r="A29" s="105">
        <v>11</v>
      </c>
      <c r="B29" s="20" t="s">
        <v>278</v>
      </c>
      <c r="C29" s="161" t="s">
        <v>279</v>
      </c>
      <c r="D29" s="9" t="s">
        <v>272</v>
      </c>
      <c r="E29" s="124">
        <v>15</v>
      </c>
      <c r="F29" s="146">
        <f>474/100</f>
        <v>4.74</v>
      </c>
      <c r="G29" s="146">
        <v>0</v>
      </c>
      <c r="H29" s="110"/>
      <c r="I29" s="115"/>
      <c r="J29" s="116"/>
      <c r="K29" s="115">
        <f t="shared" si="0"/>
        <v>0</v>
      </c>
      <c r="L29" s="118"/>
      <c r="M29" s="117">
        <f t="shared" si="6"/>
        <v>0</v>
      </c>
      <c r="N29" s="146">
        <f t="shared" si="1"/>
        <v>11.553702599999999</v>
      </c>
      <c r="O29" s="146">
        <f t="shared" si="2"/>
        <v>0</v>
      </c>
      <c r="P29" s="117">
        <f t="shared" si="5"/>
        <v>11.553702599999999</v>
      </c>
      <c r="Q29" s="117">
        <f t="shared" si="3"/>
        <v>173.30553899999998</v>
      </c>
    </row>
    <row r="30" spans="1:17" ht="30">
      <c r="A30" s="105">
        <v>12</v>
      </c>
      <c r="B30" s="20" t="s">
        <v>282</v>
      </c>
      <c r="C30" s="161" t="s">
        <v>281</v>
      </c>
      <c r="D30" s="9" t="s">
        <v>134</v>
      </c>
      <c r="E30" s="124">
        <v>15</v>
      </c>
      <c r="F30" s="143">
        <f>13.3/1000</f>
        <v>1.3300000000000001E-2</v>
      </c>
      <c r="G30" s="146">
        <f>284.29/1000</f>
        <v>0.28429000000000004</v>
      </c>
      <c r="H30" s="110"/>
      <c r="I30" s="115"/>
      <c r="J30" s="116"/>
      <c r="K30" s="115">
        <f t="shared" si="0"/>
        <v>0</v>
      </c>
      <c r="L30" s="118"/>
      <c r="M30" s="117">
        <f t="shared" si="6"/>
        <v>0</v>
      </c>
      <c r="N30" s="146">
        <f t="shared" si="1"/>
        <v>3.2418617000000004E-2</v>
      </c>
      <c r="O30" s="146">
        <f t="shared" si="2"/>
        <v>0.86667796530000007</v>
      </c>
      <c r="P30" s="117">
        <f t="shared" si="5"/>
        <v>0.89909658230000011</v>
      </c>
      <c r="Q30" s="117">
        <f t="shared" si="3"/>
        <v>13.486448734500001</v>
      </c>
    </row>
    <row r="31" spans="1:17" ht="30">
      <c r="A31" s="105">
        <v>13</v>
      </c>
      <c r="B31" s="20" t="s">
        <v>280</v>
      </c>
      <c r="C31" s="161" t="s">
        <v>276</v>
      </c>
      <c r="D31" s="9" t="s">
        <v>182</v>
      </c>
      <c r="E31" s="123">
        <v>340.4</v>
      </c>
      <c r="F31" s="146">
        <v>0</v>
      </c>
      <c r="G31" s="146">
        <v>0.39</v>
      </c>
      <c r="H31" s="110"/>
      <c r="I31" s="115"/>
      <c r="J31" s="116"/>
      <c r="K31" s="115">
        <f t="shared" si="0"/>
        <v>0</v>
      </c>
      <c r="L31" s="118"/>
      <c r="M31" s="117">
        <f t="shared" si="6"/>
        <v>0</v>
      </c>
      <c r="N31" s="146">
        <f t="shared" si="1"/>
        <v>0</v>
      </c>
      <c r="O31" s="146">
        <f t="shared" si="2"/>
        <v>1.1889422999999999</v>
      </c>
      <c r="P31" s="117">
        <f t="shared" si="5"/>
        <v>1.1889422999999999</v>
      </c>
      <c r="Q31" s="117">
        <f t="shared" si="3"/>
        <v>404.71595891999993</v>
      </c>
    </row>
    <row r="32" spans="1:17" ht="45">
      <c r="A32" s="105">
        <v>14</v>
      </c>
      <c r="B32" s="20" t="s">
        <v>283</v>
      </c>
      <c r="C32" s="161" t="s">
        <v>353</v>
      </c>
      <c r="D32" s="9" t="s">
        <v>134</v>
      </c>
      <c r="E32" s="165">
        <v>35</v>
      </c>
      <c r="F32" s="146">
        <f>1.94*1.2</f>
        <v>2.3279999999999998</v>
      </c>
      <c r="G32" s="146">
        <v>0</v>
      </c>
      <c r="H32" s="110"/>
      <c r="I32" s="115"/>
      <c r="J32" s="116"/>
      <c r="K32" s="115">
        <f t="shared" si="0"/>
        <v>0</v>
      </c>
      <c r="L32" s="146"/>
      <c r="M32" s="117">
        <f t="shared" si="6"/>
        <v>0</v>
      </c>
      <c r="N32" s="146">
        <f t="shared" si="1"/>
        <v>5.6744767199999995</v>
      </c>
      <c r="O32" s="146">
        <f t="shared" si="2"/>
        <v>0</v>
      </c>
      <c r="P32" s="117">
        <f t="shared" si="5"/>
        <v>5.6744767199999995</v>
      </c>
      <c r="Q32" s="117">
        <f t="shared" si="3"/>
        <v>198.60668519999999</v>
      </c>
    </row>
    <row r="33" spans="1:17" ht="30">
      <c r="A33" s="105">
        <v>15</v>
      </c>
      <c r="B33" s="20" t="s">
        <v>33</v>
      </c>
      <c r="C33" s="161" t="s">
        <v>148</v>
      </c>
      <c r="D33" s="9" t="s">
        <v>45</v>
      </c>
      <c r="E33" s="165">
        <v>35</v>
      </c>
      <c r="F33" s="146">
        <v>0.89</v>
      </c>
      <c r="G33" s="146">
        <v>0</v>
      </c>
      <c r="H33" s="20" t="s">
        <v>34</v>
      </c>
      <c r="I33" s="20" t="s">
        <v>45</v>
      </c>
      <c r="J33" s="123">
        <v>1.1000000000000001</v>
      </c>
      <c r="K33" s="115">
        <f t="shared" si="0"/>
        <v>38.5</v>
      </c>
      <c r="L33" s="146">
        <v>3</v>
      </c>
      <c r="M33" s="117">
        <f t="shared" si="6"/>
        <v>3.7364580000000003</v>
      </c>
      <c r="N33" s="146">
        <f t="shared" si="1"/>
        <v>2.1693661</v>
      </c>
      <c r="O33" s="146">
        <f t="shared" si="2"/>
        <v>0</v>
      </c>
      <c r="P33" s="117">
        <f t="shared" si="5"/>
        <v>5.9058241000000002</v>
      </c>
      <c r="Q33" s="117">
        <f t="shared" si="3"/>
        <v>206.7038435</v>
      </c>
    </row>
    <row r="34" spans="1:17" ht="30">
      <c r="A34" s="105">
        <v>16</v>
      </c>
      <c r="B34" s="142" t="s">
        <v>284</v>
      </c>
      <c r="C34" s="163" t="s">
        <v>285</v>
      </c>
      <c r="D34" s="9" t="s">
        <v>134</v>
      </c>
      <c r="E34" s="175">
        <v>118</v>
      </c>
      <c r="F34" s="146">
        <v>0.89</v>
      </c>
      <c r="G34" s="146">
        <v>0</v>
      </c>
      <c r="H34" s="20" t="s">
        <v>34</v>
      </c>
      <c r="I34" s="20" t="s">
        <v>45</v>
      </c>
      <c r="J34" s="123">
        <v>1.1000000000000001</v>
      </c>
      <c r="K34" s="136">
        <f t="shared" si="0"/>
        <v>129.80000000000001</v>
      </c>
      <c r="L34" s="146">
        <v>3</v>
      </c>
      <c r="M34" s="117">
        <f t="shared" si="6"/>
        <v>3.7364580000000003</v>
      </c>
      <c r="N34" s="146">
        <f t="shared" si="1"/>
        <v>2.1693661</v>
      </c>
      <c r="O34" s="146">
        <f t="shared" si="2"/>
        <v>0</v>
      </c>
      <c r="P34" s="117">
        <f t="shared" si="5"/>
        <v>5.9058241000000002</v>
      </c>
      <c r="Q34" s="117">
        <f t="shared" si="3"/>
        <v>696.88724380000008</v>
      </c>
    </row>
    <row r="35" spans="1:17" ht="30">
      <c r="A35" s="105">
        <v>17</v>
      </c>
      <c r="B35" s="119" t="s">
        <v>99</v>
      </c>
      <c r="C35" s="161" t="s">
        <v>597</v>
      </c>
      <c r="D35" s="9" t="s">
        <v>134</v>
      </c>
      <c r="E35" s="165">
        <v>284</v>
      </c>
      <c r="F35" s="146">
        <f>7.4/100</f>
        <v>7.400000000000001E-2</v>
      </c>
      <c r="G35" s="146">
        <f>25/1000+4.2/100</f>
        <v>6.7000000000000004E-2</v>
      </c>
      <c r="H35" s="20" t="s">
        <v>34</v>
      </c>
      <c r="I35" s="20" t="s">
        <v>45</v>
      </c>
      <c r="J35" s="123">
        <v>1.1000000000000001</v>
      </c>
      <c r="K35" s="115">
        <f t="shared" si="0"/>
        <v>312.40000000000003</v>
      </c>
      <c r="L35" s="146">
        <v>3</v>
      </c>
      <c r="M35" s="117">
        <f t="shared" si="6"/>
        <v>3.7364580000000003</v>
      </c>
      <c r="N35" s="146">
        <f t="shared" si="1"/>
        <v>0.18037426000000001</v>
      </c>
      <c r="O35" s="146">
        <f t="shared" si="2"/>
        <v>0.20425419</v>
      </c>
      <c r="P35" s="117">
        <f t="shared" si="5"/>
        <v>4.1210864500000008</v>
      </c>
      <c r="Q35" s="117">
        <f t="shared" si="3"/>
        <v>1170.3885518000002</v>
      </c>
    </row>
    <row r="36" spans="1:17" ht="45">
      <c r="A36" s="105">
        <v>18</v>
      </c>
      <c r="B36" s="119" t="s">
        <v>99</v>
      </c>
      <c r="C36" s="166" t="s">
        <v>286</v>
      </c>
      <c r="D36" s="106" t="s">
        <v>134</v>
      </c>
      <c r="E36" s="164">
        <v>52</v>
      </c>
      <c r="F36" s="146">
        <f>7.4/100</f>
        <v>7.400000000000001E-2</v>
      </c>
      <c r="G36" s="146">
        <f>25/1000+4.2/100</f>
        <v>6.7000000000000004E-2</v>
      </c>
      <c r="H36" s="20"/>
      <c r="I36" s="20"/>
      <c r="J36" s="123"/>
      <c r="K36" s="115">
        <f t="shared" si="0"/>
        <v>0</v>
      </c>
      <c r="L36" s="118"/>
      <c r="M36" s="117">
        <f t="shared" si="6"/>
        <v>0</v>
      </c>
      <c r="N36" s="146">
        <f t="shared" si="1"/>
        <v>0.18037426000000001</v>
      </c>
      <c r="O36" s="146">
        <f t="shared" si="2"/>
        <v>0.20425419</v>
      </c>
      <c r="P36" s="117">
        <f t="shared" si="5"/>
        <v>0.38462845000000001</v>
      </c>
      <c r="Q36" s="117">
        <f t="shared" si="3"/>
        <v>20.000679399999999</v>
      </c>
    </row>
    <row r="37" spans="1:17" ht="15.75">
      <c r="A37" s="215">
        <v>19</v>
      </c>
      <c r="B37" s="207" t="s">
        <v>166</v>
      </c>
      <c r="C37" s="235" t="s">
        <v>167</v>
      </c>
      <c r="D37" s="237" t="s">
        <v>116</v>
      </c>
      <c r="E37" s="246">
        <v>535</v>
      </c>
      <c r="F37" s="240">
        <f>1.74/100</f>
        <v>1.7399999999999999E-2</v>
      </c>
      <c r="G37" s="240">
        <f>11.06/100</f>
        <v>0.1106</v>
      </c>
      <c r="H37" s="110" t="s">
        <v>168</v>
      </c>
      <c r="I37" s="115" t="s">
        <v>45</v>
      </c>
      <c r="J37" s="146">
        <f>18.9/100</f>
        <v>0.18899999999999997</v>
      </c>
      <c r="K37" s="115">
        <f t="shared" si="0"/>
        <v>101.11499999999998</v>
      </c>
      <c r="L37" s="146">
        <v>4</v>
      </c>
      <c r="M37" s="117">
        <f t="shared" si="6"/>
        <v>0.8559885599999999</v>
      </c>
      <c r="N37" s="204">
        <f>F37*2.43749</f>
        <v>4.2412325999999993E-2</v>
      </c>
      <c r="O37" s="204">
        <f>G37*3.04857</f>
        <v>0.337171842</v>
      </c>
      <c r="P37" s="204">
        <f>SUM(M37:M39,N37,O37)</f>
        <v>1.3103018879999999</v>
      </c>
      <c r="Q37" s="204">
        <f t="shared" si="3"/>
        <v>701.01151007999999</v>
      </c>
    </row>
    <row r="38" spans="1:17" ht="15.75">
      <c r="A38" s="239"/>
      <c r="B38" s="207"/>
      <c r="C38" s="245"/>
      <c r="D38" s="244"/>
      <c r="E38" s="248"/>
      <c r="F38" s="240"/>
      <c r="G38" s="240"/>
      <c r="H38" s="110" t="s">
        <v>169</v>
      </c>
      <c r="I38" s="115" t="s">
        <v>45</v>
      </c>
      <c r="J38" s="146">
        <f>15/1000</f>
        <v>1.4999999999999999E-2</v>
      </c>
      <c r="K38" s="115">
        <f>E37*J38</f>
        <v>8.0250000000000004</v>
      </c>
      <c r="L38" s="146">
        <v>4</v>
      </c>
      <c r="M38" s="117">
        <f t="shared" si="6"/>
        <v>6.7935599999999999E-2</v>
      </c>
      <c r="N38" s="222"/>
      <c r="O38" s="222"/>
      <c r="P38" s="222"/>
      <c r="Q38" s="222"/>
    </row>
    <row r="39" spans="1:17" ht="15.75">
      <c r="A39" s="216"/>
      <c r="B39" s="207"/>
      <c r="C39" s="236"/>
      <c r="D39" s="238"/>
      <c r="E39" s="247"/>
      <c r="F39" s="240"/>
      <c r="G39" s="240"/>
      <c r="H39" s="110" t="s">
        <v>127</v>
      </c>
      <c r="I39" s="115" t="s">
        <v>45</v>
      </c>
      <c r="J39" s="146">
        <v>0.03</v>
      </c>
      <c r="K39" s="115">
        <f>E37*J39</f>
        <v>16.05</v>
      </c>
      <c r="L39" s="146">
        <v>0.2</v>
      </c>
      <c r="M39" s="117">
        <f t="shared" si="6"/>
        <v>6.7935600000000006E-3</v>
      </c>
      <c r="N39" s="205"/>
      <c r="O39" s="205"/>
      <c r="P39" s="205"/>
      <c r="Q39" s="205"/>
    </row>
    <row r="40" spans="1:17" ht="45">
      <c r="A40" s="105">
        <v>20</v>
      </c>
      <c r="B40" s="110" t="s">
        <v>170</v>
      </c>
      <c r="C40" s="161" t="s">
        <v>171</v>
      </c>
      <c r="D40" s="9" t="s">
        <v>116</v>
      </c>
      <c r="E40" s="165">
        <v>535</v>
      </c>
      <c r="F40" s="125">
        <f>2.092/100</f>
        <v>2.0920000000000001E-2</v>
      </c>
      <c r="G40" s="125">
        <f>4.74/100</f>
        <v>4.7400000000000005E-2</v>
      </c>
      <c r="H40" s="20" t="s">
        <v>172</v>
      </c>
      <c r="I40" s="20" t="s">
        <v>113</v>
      </c>
      <c r="J40" s="133">
        <f>93.1/1000+11.6*0.004</f>
        <v>0.13949999999999999</v>
      </c>
      <c r="K40" s="115">
        <f t="shared" ref="K40:K41" si="7">E40*J40</f>
        <v>74.632499999999993</v>
      </c>
      <c r="L40" s="146">
        <v>26</v>
      </c>
      <c r="M40" s="117">
        <f t="shared" si="6"/>
        <v>4.10670702</v>
      </c>
      <c r="N40" s="146">
        <f t="shared" ref="N40:N41" si="8">F40*2.43749</f>
        <v>5.0992290799999999E-2</v>
      </c>
      <c r="O40" s="146">
        <f t="shared" ref="O40:O41" si="9">G40*3.04857</f>
        <v>0.14450221800000002</v>
      </c>
      <c r="P40" s="117">
        <f t="shared" si="5"/>
        <v>4.3022015288000004</v>
      </c>
      <c r="Q40" s="117">
        <f t="shared" si="3"/>
        <v>2301.6778179080002</v>
      </c>
    </row>
    <row r="41" spans="1:17" ht="30">
      <c r="A41" s="105">
        <v>21</v>
      </c>
      <c r="B41" s="20" t="s">
        <v>173</v>
      </c>
      <c r="C41" s="161" t="s">
        <v>174</v>
      </c>
      <c r="D41" s="9" t="s">
        <v>116</v>
      </c>
      <c r="E41" s="165">
        <v>535</v>
      </c>
      <c r="F41" s="125">
        <f>2.08/100</f>
        <v>2.0799999999999999E-2</v>
      </c>
      <c r="G41" s="125">
        <f>4.74/100</f>
        <v>4.7400000000000005E-2</v>
      </c>
      <c r="H41" s="20" t="s">
        <v>175</v>
      </c>
      <c r="I41" s="20" t="s">
        <v>113</v>
      </c>
      <c r="J41" s="133">
        <f>97.4/1000</f>
        <v>9.74E-2</v>
      </c>
      <c r="K41" s="115">
        <f t="shared" si="7"/>
        <v>52.109000000000002</v>
      </c>
      <c r="L41" s="146">
        <v>27</v>
      </c>
      <c r="M41" s="117">
        <f t="shared" si="6"/>
        <v>2.9776173479999999</v>
      </c>
      <c r="N41" s="146">
        <f t="shared" si="8"/>
        <v>5.0699791999999994E-2</v>
      </c>
      <c r="O41" s="146">
        <f t="shared" si="9"/>
        <v>0.14450221800000002</v>
      </c>
      <c r="P41" s="117">
        <f t="shared" si="5"/>
        <v>3.1728193579999999</v>
      </c>
      <c r="Q41" s="117">
        <f t="shared" si="3"/>
        <v>1697.4583565299999</v>
      </c>
    </row>
    <row r="42" spans="1:17">
      <c r="A42" s="206" t="s">
        <v>512</v>
      </c>
      <c r="B42" s="206"/>
      <c r="C42" s="206"/>
      <c r="D42" s="206"/>
      <c r="E42" s="112"/>
      <c r="F42" s="146"/>
      <c r="G42" s="146"/>
      <c r="H42" s="110"/>
      <c r="I42" s="115"/>
      <c r="J42" s="116"/>
      <c r="K42" s="115"/>
      <c r="L42" s="146"/>
      <c r="M42" s="117"/>
      <c r="N42" s="146"/>
      <c r="O42" s="146"/>
      <c r="P42" s="117"/>
      <c r="Q42" s="117"/>
    </row>
    <row r="43" spans="1:17" ht="45">
      <c r="A43" s="105">
        <v>1</v>
      </c>
      <c r="B43" s="108" t="s">
        <v>36</v>
      </c>
      <c r="C43" s="161" t="s">
        <v>483</v>
      </c>
      <c r="D43" s="9" t="s">
        <v>30</v>
      </c>
      <c r="E43" s="112">
        <v>495</v>
      </c>
      <c r="F43" s="146">
        <v>7.0000000000000007E-2</v>
      </c>
      <c r="G43" s="146">
        <v>7.0000000000000007E-2</v>
      </c>
      <c r="H43" s="110" t="s">
        <v>35</v>
      </c>
      <c r="I43" s="110" t="s">
        <v>30</v>
      </c>
      <c r="J43" s="116">
        <v>1.01</v>
      </c>
      <c r="K43" s="115">
        <f t="shared" si="0"/>
        <v>499.95</v>
      </c>
      <c r="L43" s="146">
        <v>1.1000000000000001</v>
      </c>
      <c r="M43" s="117">
        <f t="shared" ref="M43:M55" si="10">J43*L43*1.13226</f>
        <v>1.2579408600000004</v>
      </c>
      <c r="N43" s="146">
        <f t="shared" ref="N43:N47" si="11">F43*2.43749</f>
        <v>0.17062430000000001</v>
      </c>
      <c r="O43" s="146">
        <f t="shared" ref="O43:O47" si="12">G43*3.04857</f>
        <v>0.2133999</v>
      </c>
      <c r="P43" s="117">
        <f t="shared" si="5"/>
        <v>1.6419650600000004</v>
      </c>
      <c r="Q43" s="117">
        <f t="shared" si="3"/>
        <v>812.77270470000019</v>
      </c>
    </row>
    <row r="44" spans="1:17" ht="30">
      <c r="A44" s="105">
        <v>2</v>
      </c>
      <c r="B44" s="142" t="s">
        <v>118</v>
      </c>
      <c r="C44" s="163" t="s">
        <v>292</v>
      </c>
      <c r="D44" s="9" t="s">
        <v>44</v>
      </c>
      <c r="E44" s="112">
        <v>495</v>
      </c>
      <c r="F44" s="146">
        <v>0</v>
      </c>
      <c r="G44" s="146">
        <v>0</v>
      </c>
      <c r="H44" s="110" t="s">
        <v>293</v>
      </c>
      <c r="I44" s="110" t="s">
        <v>30</v>
      </c>
      <c r="J44" s="116">
        <v>1</v>
      </c>
      <c r="K44" s="136">
        <f t="shared" si="0"/>
        <v>495</v>
      </c>
      <c r="L44" s="146">
        <v>0.1</v>
      </c>
      <c r="M44" s="117">
        <f t="shared" si="10"/>
        <v>0.11322600000000001</v>
      </c>
      <c r="N44" s="146">
        <f t="shared" si="11"/>
        <v>0</v>
      </c>
      <c r="O44" s="146">
        <f t="shared" si="12"/>
        <v>0</v>
      </c>
      <c r="P44" s="117">
        <f t="shared" si="5"/>
        <v>0.11322600000000001</v>
      </c>
      <c r="Q44" s="117">
        <f t="shared" si="3"/>
        <v>56.046870000000006</v>
      </c>
    </row>
    <row r="45" spans="1:17" ht="35.25" customHeight="1">
      <c r="A45" s="105">
        <v>3</v>
      </c>
      <c r="B45" s="108" t="s">
        <v>37</v>
      </c>
      <c r="C45" s="161" t="s">
        <v>484</v>
      </c>
      <c r="D45" s="9" t="s">
        <v>31</v>
      </c>
      <c r="E45" s="172">
        <v>2</v>
      </c>
      <c r="F45" s="146">
        <f t="shared" ref="F45" si="13">2.31/10</f>
        <v>0.23100000000000001</v>
      </c>
      <c r="G45" s="146">
        <f t="shared" ref="G45" si="14">1.51/10</f>
        <v>0.151</v>
      </c>
      <c r="H45" s="110" t="s">
        <v>233</v>
      </c>
      <c r="I45" s="115" t="s">
        <v>31</v>
      </c>
      <c r="J45" s="118">
        <v>1</v>
      </c>
      <c r="K45" s="115">
        <f t="shared" si="0"/>
        <v>2</v>
      </c>
      <c r="L45" s="146">
        <v>8.33</v>
      </c>
      <c r="M45" s="117">
        <f t="shared" si="10"/>
        <v>9.4317258000000006</v>
      </c>
      <c r="N45" s="146">
        <f t="shared" si="11"/>
        <v>0.56306018999999996</v>
      </c>
      <c r="O45" s="146">
        <f t="shared" si="12"/>
        <v>0.46033406999999993</v>
      </c>
      <c r="P45" s="117">
        <f t="shared" si="5"/>
        <v>10.45512006</v>
      </c>
      <c r="Q45" s="117">
        <f t="shared" si="3"/>
        <v>20.910240120000001</v>
      </c>
    </row>
    <row r="46" spans="1:17" ht="37.5" customHeight="1">
      <c r="A46" s="105">
        <v>4</v>
      </c>
      <c r="B46" s="138" t="s">
        <v>124</v>
      </c>
      <c r="C46" s="161" t="s">
        <v>485</v>
      </c>
      <c r="D46" s="9" t="s">
        <v>31</v>
      </c>
      <c r="E46" s="172">
        <v>1</v>
      </c>
      <c r="F46" s="116">
        <v>1.31</v>
      </c>
      <c r="G46" s="146">
        <v>0.09</v>
      </c>
      <c r="H46" s="110" t="s">
        <v>203</v>
      </c>
      <c r="I46" s="115" t="s">
        <v>31</v>
      </c>
      <c r="J46" s="118">
        <v>1</v>
      </c>
      <c r="K46" s="115">
        <f t="shared" si="0"/>
        <v>1</v>
      </c>
      <c r="L46" s="146">
        <v>24</v>
      </c>
      <c r="M46" s="117">
        <f t="shared" si="10"/>
        <v>27.174240000000001</v>
      </c>
      <c r="N46" s="146">
        <f t="shared" si="11"/>
        <v>3.1931118999999999</v>
      </c>
      <c r="O46" s="146">
        <f t="shared" si="12"/>
        <v>0.27437129999999998</v>
      </c>
      <c r="P46" s="117">
        <f t="shared" si="5"/>
        <v>30.641723200000001</v>
      </c>
      <c r="Q46" s="117">
        <f t="shared" si="3"/>
        <v>30.641723200000001</v>
      </c>
    </row>
    <row r="47" spans="1:17" ht="35.25" customHeight="1">
      <c r="A47" s="215">
        <v>5</v>
      </c>
      <c r="B47" s="217" t="s">
        <v>37</v>
      </c>
      <c r="C47" s="235" t="s">
        <v>486</v>
      </c>
      <c r="D47" s="237" t="s">
        <v>31</v>
      </c>
      <c r="E47" s="253">
        <v>2</v>
      </c>
      <c r="F47" s="204">
        <f t="shared" ref="F47" si="15">2.31/10</f>
        <v>0.23100000000000001</v>
      </c>
      <c r="G47" s="204">
        <f t="shared" ref="G47" si="16">1.51/10</f>
        <v>0.151</v>
      </c>
      <c r="H47" s="110" t="s">
        <v>487</v>
      </c>
      <c r="I47" s="115" t="s">
        <v>31</v>
      </c>
      <c r="J47" s="118">
        <v>1</v>
      </c>
      <c r="K47" s="115">
        <f t="shared" si="0"/>
        <v>2</v>
      </c>
      <c r="L47" s="146">
        <v>1.1000000000000001</v>
      </c>
      <c r="M47" s="117">
        <f t="shared" si="10"/>
        <v>1.2454860000000001</v>
      </c>
      <c r="N47" s="204">
        <f t="shared" si="11"/>
        <v>0.56306018999999996</v>
      </c>
      <c r="O47" s="204">
        <f t="shared" si="12"/>
        <v>0.46033406999999993</v>
      </c>
      <c r="P47" s="251">
        <f>SUM(M47:M48,N47,O47)</f>
        <v>5.6656602600000001</v>
      </c>
      <c r="Q47" s="251">
        <f t="shared" si="3"/>
        <v>11.33132052</v>
      </c>
    </row>
    <row r="48" spans="1:17" ht="35.25" customHeight="1">
      <c r="A48" s="216"/>
      <c r="B48" s="218"/>
      <c r="C48" s="236"/>
      <c r="D48" s="238"/>
      <c r="E48" s="254"/>
      <c r="F48" s="205"/>
      <c r="G48" s="205"/>
      <c r="H48" s="110" t="s">
        <v>488</v>
      </c>
      <c r="I48" s="115" t="s">
        <v>31</v>
      </c>
      <c r="J48" s="118">
        <v>1</v>
      </c>
      <c r="K48" s="115">
        <f t="shared" si="0"/>
        <v>0</v>
      </c>
      <c r="L48" s="146">
        <v>3</v>
      </c>
      <c r="M48" s="117">
        <f t="shared" si="10"/>
        <v>3.3967800000000001</v>
      </c>
      <c r="N48" s="205"/>
      <c r="O48" s="205"/>
      <c r="P48" s="252"/>
      <c r="Q48" s="252"/>
    </row>
    <row r="49" spans="1:17" ht="30">
      <c r="A49" s="105">
        <v>6</v>
      </c>
      <c r="B49" s="108" t="s">
        <v>306</v>
      </c>
      <c r="C49" s="161" t="s">
        <v>425</v>
      </c>
      <c r="D49" s="9" t="s">
        <v>31</v>
      </c>
      <c r="E49" s="172">
        <v>1</v>
      </c>
      <c r="F49" s="146">
        <f>3.45/10</f>
        <v>0.34500000000000003</v>
      </c>
      <c r="G49" s="146">
        <f>2.27/10</f>
        <v>0.22700000000000001</v>
      </c>
      <c r="H49" s="110" t="s">
        <v>206</v>
      </c>
      <c r="I49" s="115" t="s">
        <v>31</v>
      </c>
      <c r="J49" s="118">
        <v>1</v>
      </c>
      <c r="K49" s="115">
        <f>E49*J49</f>
        <v>1</v>
      </c>
      <c r="L49" s="146">
        <v>5</v>
      </c>
      <c r="M49" s="117">
        <f>J49*L49*1.13226</f>
        <v>5.6613000000000007</v>
      </c>
      <c r="N49" s="146">
        <f>F49*2.43749</f>
        <v>0.8409340500000001</v>
      </c>
      <c r="O49" s="146">
        <f>G49*3.04857</f>
        <v>0.69202538999999996</v>
      </c>
      <c r="P49" s="117">
        <f>SUM(M49:M49,N49,O49)</f>
        <v>7.1942594400000015</v>
      </c>
      <c r="Q49" s="117">
        <f>E49*P49</f>
        <v>7.1942594400000015</v>
      </c>
    </row>
    <row r="50" spans="1:17" ht="30">
      <c r="A50" s="105">
        <v>7</v>
      </c>
      <c r="B50" s="108" t="s">
        <v>306</v>
      </c>
      <c r="C50" s="161" t="s">
        <v>489</v>
      </c>
      <c r="D50" s="9" t="s">
        <v>31</v>
      </c>
      <c r="E50" s="172">
        <v>1</v>
      </c>
      <c r="F50" s="146">
        <f>3.45/10</f>
        <v>0.34500000000000003</v>
      </c>
      <c r="G50" s="146">
        <f>2.27/10</f>
        <v>0.22700000000000001</v>
      </c>
      <c r="H50" s="110" t="s">
        <v>206</v>
      </c>
      <c r="I50" s="115" t="s">
        <v>31</v>
      </c>
      <c r="J50" s="118">
        <v>1</v>
      </c>
      <c r="K50" s="115">
        <f>E50*J50</f>
        <v>1</v>
      </c>
      <c r="L50" s="146">
        <v>3.09</v>
      </c>
      <c r="M50" s="117">
        <f>J50*L50*1.13226</f>
        <v>3.4986834</v>
      </c>
      <c r="N50" s="146">
        <f>F50*2.43749</f>
        <v>0.8409340500000001</v>
      </c>
      <c r="O50" s="146">
        <f>G50*3.04857</f>
        <v>0.69202538999999996</v>
      </c>
      <c r="P50" s="117">
        <f>SUM(M50:M50,N50,O50)</f>
        <v>5.0316428399999999</v>
      </c>
      <c r="Q50" s="117">
        <f>E50*P50</f>
        <v>5.0316428399999999</v>
      </c>
    </row>
    <row r="51" spans="1:17" ht="30">
      <c r="A51" s="105">
        <v>8</v>
      </c>
      <c r="B51" s="108" t="s">
        <v>37</v>
      </c>
      <c r="C51" s="161" t="s">
        <v>490</v>
      </c>
      <c r="D51" s="9" t="s">
        <v>31</v>
      </c>
      <c r="E51" s="172">
        <v>1</v>
      </c>
      <c r="F51" s="146">
        <v>0.23100000000000001</v>
      </c>
      <c r="G51" s="146">
        <v>0.151</v>
      </c>
      <c r="H51" s="110" t="s">
        <v>491</v>
      </c>
      <c r="I51" s="115" t="s">
        <v>31</v>
      </c>
      <c r="J51" s="118">
        <v>1</v>
      </c>
      <c r="K51" s="115">
        <f t="shared" ref="K51:K52" si="17">E51*J51</f>
        <v>1</v>
      </c>
      <c r="L51" s="146">
        <v>2.4</v>
      </c>
      <c r="M51" s="117">
        <f t="shared" ref="M51:M52" si="18">J51*L51*1.13226</f>
        <v>2.7174239999999998</v>
      </c>
      <c r="N51" s="146">
        <f t="shared" ref="N51:N52" si="19">F51*2.43749</f>
        <v>0.56306018999999996</v>
      </c>
      <c r="O51" s="146">
        <f t="shared" ref="O51:O52" si="20">G51*3.04857</f>
        <v>0.46033406999999993</v>
      </c>
      <c r="P51" s="117">
        <f t="shared" ref="P51:P52" si="21">SUM(M51:M51,N51,O51)</f>
        <v>3.7408182599999997</v>
      </c>
      <c r="Q51" s="117">
        <f t="shared" ref="Q51:Q52" si="22">E51*P51</f>
        <v>3.7408182599999997</v>
      </c>
    </row>
    <row r="52" spans="1:17" ht="30">
      <c r="A52" s="105">
        <v>9</v>
      </c>
      <c r="B52" s="108" t="s">
        <v>37</v>
      </c>
      <c r="C52" s="161" t="s">
        <v>492</v>
      </c>
      <c r="D52" s="9" t="s">
        <v>31</v>
      </c>
      <c r="E52" s="172">
        <v>1</v>
      </c>
      <c r="F52" s="146">
        <f>2.31/10</f>
        <v>0.23100000000000001</v>
      </c>
      <c r="G52" s="146">
        <f>1.51/10</f>
        <v>0.151</v>
      </c>
      <c r="H52" s="110" t="s">
        <v>153</v>
      </c>
      <c r="I52" s="115" t="s">
        <v>31</v>
      </c>
      <c r="J52" s="118">
        <v>1</v>
      </c>
      <c r="K52" s="115">
        <f t="shared" si="17"/>
        <v>1</v>
      </c>
      <c r="L52" s="146">
        <v>1.17</v>
      </c>
      <c r="M52" s="117">
        <f t="shared" si="18"/>
        <v>1.3247442</v>
      </c>
      <c r="N52" s="146">
        <f t="shared" si="19"/>
        <v>0.56306018999999996</v>
      </c>
      <c r="O52" s="146">
        <f t="shared" si="20"/>
        <v>0.46033406999999993</v>
      </c>
      <c r="P52" s="117">
        <f t="shared" si="21"/>
        <v>2.3481384599999999</v>
      </c>
      <c r="Q52" s="117">
        <f t="shared" si="22"/>
        <v>2.3481384599999999</v>
      </c>
    </row>
    <row r="53" spans="1:17" ht="26.25" customHeight="1">
      <c r="A53" s="215">
        <v>10</v>
      </c>
      <c r="B53" s="217" t="s">
        <v>139</v>
      </c>
      <c r="C53" s="235" t="s">
        <v>163</v>
      </c>
      <c r="D53" s="237" t="s">
        <v>39</v>
      </c>
      <c r="E53" s="246">
        <v>4.8</v>
      </c>
      <c r="F53" s="224">
        <f>14.8/1000</f>
        <v>1.4800000000000001E-2</v>
      </c>
      <c r="G53" s="224">
        <f>4.98/1000</f>
        <v>4.9800000000000001E-3</v>
      </c>
      <c r="H53" s="110" t="s">
        <v>131</v>
      </c>
      <c r="I53" s="115" t="s">
        <v>39</v>
      </c>
      <c r="J53" s="116">
        <v>1</v>
      </c>
      <c r="K53" s="115">
        <f>E53*J53</f>
        <v>4.8</v>
      </c>
      <c r="L53" s="143">
        <v>0.47899999999999998</v>
      </c>
      <c r="M53" s="117">
        <f>J53*L53*1.13226</f>
        <v>0.54235253999999999</v>
      </c>
      <c r="N53" s="204">
        <f>F53*2.43749</f>
        <v>3.6074851999999998E-2</v>
      </c>
      <c r="O53" s="204">
        <f>G53*3.04857</f>
        <v>1.5181878599999999E-2</v>
      </c>
      <c r="P53" s="204">
        <f>SUM(M53:M54,N53,O53)</f>
        <v>0.59890824740000004</v>
      </c>
      <c r="Q53" s="204">
        <f>E53*P53</f>
        <v>2.8747595875200003</v>
      </c>
    </row>
    <row r="54" spans="1:17" ht="26.25" customHeight="1">
      <c r="A54" s="216"/>
      <c r="B54" s="218"/>
      <c r="C54" s="236"/>
      <c r="D54" s="238"/>
      <c r="E54" s="247"/>
      <c r="F54" s="225"/>
      <c r="G54" s="225"/>
      <c r="H54" s="110" t="s">
        <v>38</v>
      </c>
      <c r="I54" s="115" t="s">
        <v>39</v>
      </c>
      <c r="J54" s="143">
        <v>4.0000000000000001E-3</v>
      </c>
      <c r="K54" s="115">
        <f>E53*J54</f>
        <v>1.9199999999999998E-2</v>
      </c>
      <c r="L54" s="146">
        <v>1.17</v>
      </c>
      <c r="M54" s="117">
        <f>J54*L54*1.13226</f>
        <v>5.2989768000000007E-3</v>
      </c>
      <c r="N54" s="205"/>
      <c r="O54" s="205"/>
      <c r="P54" s="205"/>
      <c r="Q54" s="205"/>
    </row>
    <row r="55" spans="1:17" ht="34.5" customHeight="1">
      <c r="A55" s="105">
        <v>11</v>
      </c>
      <c r="B55" s="108" t="s">
        <v>132</v>
      </c>
      <c r="C55" s="161" t="s">
        <v>181</v>
      </c>
      <c r="D55" s="9" t="s">
        <v>30</v>
      </c>
      <c r="E55" s="112">
        <v>495</v>
      </c>
      <c r="F55" s="143">
        <f>29.8/1000</f>
        <v>2.98E-2</v>
      </c>
      <c r="G55" s="146">
        <v>0</v>
      </c>
      <c r="H55" s="110" t="s">
        <v>127</v>
      </c>
      <c r="I55" s="110" t="s">
        <v>142</v>
      </c>
      <c r="J55" s="146">
        <v>9.4E-2</v>
      </c>
      <c r="K55" s="115">
        <f t="shared" ref="K55" si="23">E55*J55</f>
        <v>46.53</v>
      </c>
      <c r="L55" s="146">
        <v>0.2</v>
      </c>
      <c r="M55" s="117">
        <f t="shared" si="10"/>
        <v>2.1286488000000003E-2</v>
      </c>
      <c r="N55" s="146">
        <f t="shared" ref="N55" si="24">F55*2.43749</f>
        <v>7.2637201999999998E-2</v>
      </c>
      <c r="O55" s="146">
        <f t="shared" ref="O55" si="25">G55*3.04857</f>
        <v>0</v>
      </c>
      <c r="P55" s="117">
        <f t="shared" si="5"/>
        <v>9.3923690000000004E-2</v>
      </c>
      <c r="Q55" s="117">
        <f t="shared" si="3"/>
        <v>46.492226550000005</v>
      </c>
    </row>
    <row r="56" spans="1:17">
      <c r="A56" s="206" t="s">
        <v>638</v>
      </c>
      <c r="B56" s="206"/>
      <c r="C56" s="206"/>
      <c r="D56" s="206"/>
      <c r="E56" s="112"/>
      <c r="F56" s="146"/>
      <c r="G56" s="146"/>
      <c r="H56" s="110"/>
      <c r="I56" s="115"/>
      <c r="J56" s="116"/>
      <c r="K56" s="115"/>
      <c r="L56" s="146"/>
      <c r="M56" s="117"/>
      <c r="N56" s="146"/>
      <c r="O56" s="146"/>
      <c r="P56" s="117"/>
      <c r="Q56" s="117"/>
    </row>
    <row r="57" spans="1:17" ht="21.75" customHeight="1">
      <c r="A57" s="206" t="s">
        <v>493</v>
      </c>
      <c r="B57" s="206"/>
      <c r="C57" s="206"/>
      <c r="D57" s="206"/>
      <c r="E57" s="112"/>
      <c r="F57" s="146"/>
      <c r="G57" s="146"/>
      <c r="H57" s="110"/>
      <c r="I57" s="115"/>
      <c r="J57" s="116"/>
      <c r="K57" s="115"/>
      <c r="L57" s="146"/>
      <c r="M57" s="117"/>
      <c r="N57" s="146"/>
      <c r="O57" s="146"/>
      <c r="P57" s="117"/>
      <c r="Q57" s="117"/>
    </row>
    <row r="58" spans="1:17" ht="45">
      <c r="A58" s="105">
        <v>1</v>
      </c>
      <c r="B58" s="20" t="s">
        <v>136</v>
      </c>
      <c r="C58" s="161" t="s">
        <v>313</v>
      </c>
      <c r="D58" s="9" t="s">
        <v>134</v>
      </c>
      <c r="E58" s="122">
        <v>0.48</v>
      </c>
      <c r="F58" s="129">
        <v>0.7</v>
      </c>
      <c r="G58" s="129">
        <v>0.28000000000000003</v>
      </c>
      <c r="H58" s="132" t="s">
        <v>40</v>
      </c>
      <c r="I58" s="132" t="s">
        <v>109</v>
      </c>
      <c r="J58" s="129">
        <v>1.02</v>
      </c>
      <c r="K58" s="115">
        <f t="shared" ref="K58:K63" si="26">E58*J58</f>
        <v>0.48959999999999998</v>
      </c>
      <c r="L58" s="146">
        <v>24.75</v>
      </c>
      <c r="M58" s="117">
        <f t="shared" ref="M58:M68" si="27">J58*L58*1.13226</f>
        <v>28.5839037</v>
      </c>
      <c r="N58" s="146">
        <f t="shared" ref="N58:N63" si="28">F58*2.43749</f>
        <v>1.706243</v>
      </c>
      <c r="O58" s="146">
        <f t="shared" ref="O58:O63" si="29">G58*3.04857</f>
        <v>0.85359960000000001</v>
      </c>
      <c r="P58" s="117">
        <f t="shared" si="5"/>
        <v>31.1437463</v>
      </c>
      <c r="Q58" s="117">
        <f t="shared" si="3"/>
        <v>14.948998224</v>
      </c>
    </row>
    <row r="59" spans="1:17" ht="30">
      <c r="A59" s="105">
        <v>2</v>
      </c>
      <c r="B59" s="20" t="s">
        <v>117</v>
      </c>
      <c r="C59" s="163" t="s">
        <v>149</v>
      </c>
      <c r="D59" s="9" t="s">
        <v>142</v>
      </c>
      <c r="E59" s="165">
        <v>2.2000000000000002</v>
      </c>
      <c r="F59" s="129">
        <v>5.86</v>
      </c>
      <c r="G59" s="129">
        <v>7.14</v>
      </c>
      <c r="H59" s="132" t="s">
        <v>40</v>
      </c>
      <c r="I59" s="132" t="s">
        <v>109</v>
      </c>
      <c r="J59" s="134">
        <v>0.157</v>
      </c>
      <c r="K59" s="115">
        <f t="shared" si="26"/>
        <v>0.34540000000000004</v>
      </c>
      <c r="L59" s="146">
        <v>29.856000000000002</v>
      </c>
      <c r="M59" s="117">
        <f t="shared" si="27"/>
        <v>5.3073464659200003</v>
      </c>
      <c r="N59" s="146">
        <f t="shared" si="28"/>
        <v>14.2836914</v>
      </c>
      <c r="O59" s="146">
        <f t="shared" si="29"/>
        <v>21.766789799999998</v>
      </c>
      <c r="P59" s="117">
        <f t="shared" si="5"/>
        <v>41.357827665919999</v>
      </c>
      <c r="Q59" s="117">
        <f t="shared" si="3"/>
        <v>90.987220865024</v>
      </c>
    </row>
    <row r="60" spans="1:17">
      <c r="A60" s="105">
        <v>3</v>
      </c>
      <c r="B60" s="20" t="s">
        <v>118</v>
      </c>
      <c r="C60" s="161" t="s">
        <v>314</v>
      </c>
      <c r="D60" s="9" t="s">
        <v>31</v>
      </c>
      <c r="E60" s="124">
        <v>1</v>
      </c>
      <c r="F60" s="116">
        <v>0</v>
      </c>
      <c r="G60" s="116">
        <v>0</v>
      </c>
      <c r="H60" s="132" t="s">
        <v>119</v>
      </c>
      <c r="I60" s="132" t="s">
        <v>31</v>
      </c>
      <c r="J60" s="135">
        <v>1</v>
      </c>
      <c r="K60" s="115">
        <f t="shared" si="26"/>
        <v>1</v>
      </c>
      <c r="L60" s="146">
        <v>45</v>
      </c>
      <c r="M60" s="117">
        <f t="shared" si="27"/>
        <v>50.951700000000002</v>
      </c>
      <c r="N60" s="146">
        <f t="shared" si="28"/>
        <v>0</v>
      </c>
      <c r="O60" s="146">
        <f t="shared" si="29"/>
        <v>0</v>
      </c>
      <c r="P60" s="117">
        <f t="shared" si="5"/>
        <v>50.951700000000002</v>
      </c>
      <c r="Q60" s="117">
        <f t="shared" si="3"/>
        <v>50.951700000000002</v>
      </c>
    </row>
    <row r="61" spans="1:17">
      <c r="A61" s="105">
        <v>4</v>
      </c>
      <c r="B61" s="20" t="s">
        <v>118</v>
      </c>
      <c r="C61" s="161" t="s">
        <v>315</v>
      </c>
      <c r="D61" s="9" t="s">
        <v>31</v>
      </c>
      <c r="E61" s="124">
        <v>1</v>
      </c>
      <c r="F61" s="116">
        <v>0</v>
      </c>
      <c r="G61" s="116">
        <v>0</v>
      </c>
      <c r="H61" s="132" t="s">
        <v>120</v>
      </c>
      <c r="I61" s="132" t="s">
        <v>31</v>
      </c>
      <c r="J61" s="135">
        <v>1</v>
      </c>
      <c r="K61" s="115">
        <f t="shared" si="26"/>
        <v>1</v>
      </c>
      <c r="L61" s="146">
        <v>47.5</v>
      </c>
      <c r="M61" s="117">
        <f t="shared" si="27"/>
        <v>53.782350000000001</v>
      </c>
      <c r="N61" s="146">
        <f t="shared" si="28"/>
        <v>0</v>
      </c>
      <c r="O61" s="146">
        <f t="shared" si="29"/>
        <v>0</v>
      </c>
      <c r="P61" s="117">
        <f t="shared" si="5"/>
        <v>53.782350000000001</v>
      </c>
      <c r="Q61" s="117">
        <f t="shared" si="3"/>
        <v>53.782350000000001</v>
      </c>
    </row>
    <row r="62" spans="1:17">
      <c r="A62" s="105">
        <v>5</v>
      </c>
      <c r="B62" s="20" t="s">
        <v>118</v>
      </c>
      <c r="C62" s="161" t="s">
        <v>316</v>
      </c>
      <c r="D62" s="9" t="s">
        <v>31</v>
      </c>
      <c r="E62" s="124">
        <v>1</v>
      </c>
      <c r="F62" s="116">
        <v>0</v>
      </c>
      <c r="G62" s="116">
        <v>0</v>
      </c>
      <c r="H62" s="132" t="s">
        <v>120</v>
      </c>
      <c r="I62" s="132" t="s">
        <v>31</v>
      </c>
      <c r="J62" s="135">
        <v>1</v>
      </c>
      <c r="K62" s="115">
        <f t="shared" si="26"/>
        <v>1</v>
      </c>
      <c r="L62" s="146">
        <v>34</v>
      </c>
      <c r="M62" s="117">
        <f t="shared" si="27"/>
        <v>38.496839999999999</v>
      </c>
      <c r="N62" s="146">
        <f t="shared" si="28"/>
        <v>0</v>
      </c>
      <c r="O62" s="146">
        <f t="shared" si="29"/>
        <v>0</v>
      </c>
      <c r="P62" s="117">
        <f t="shared" si="5"/>
        <v>38.496839999999999</v>
      </c>
      <c r="Q62" s="117">
        <f t="shared" si="3"/>
        <v>38.496839999999999</v>
      </c>
    </row>
    <row r="63" spans="1:17" ht="30">
      <c r="A63" s="105">
        <v>6</v>
      </c>
      <c r="B63" s="20" t="s">
        <v>118</v>
      </c>
      <c r="C63" s="161" t="s">
        <v>317</v>
      </c>
      <c r="D63" s="9" t="s">
        <v>31</v>
      </c>
      <c r="E63" s="124">
        <v>1</v>
      </c>
      <c r="F63" s="116">
        <v>0</v>
      </c>
      <c r="G63" s="116">
        <v>0</v>
      </c>
      <c r="H63" s="132" t="s">
        <v>152</v>
      </c>
      <c r="I63" s="132" t="s">
        <v>31</v>
      </c>
      <c r="J63" s="135">
        <v>1</v>
      </c>
      <c r="K63" s="115">
        <f t="shared" si="26"/>
        <v>1</v>
      </c>
      <c r="L63" s="116">
        <v>124</v>
      </c>
      <c r="M63" s="115">
        <f t="shared" si="27"/>
        <v>140.40024</v>
      </c>
      <c r="N63" s="146">
        <f t="shared" si="28"/>
        <v>0</v>
      </c>
      <c r="O63" s="146">
        <f t="shared" si="29"/>
        <v>0</v>
      </c>
      <c r="P63" s="117">
        <f t="shared" si="5"/>
        <v>140.40024</v>
      </c>
      <c r="Q63" s="117">
        <f t="shared" si="3"/>
        <v>140.40024</v>
      </c>
    </row>
    <row r="64" spans="1:17" ht="23.25" customHeight="1">
      <c r="A64" s="105">
        <v>7</v>
      </c>
      <c r="B64" s="108" t="s">
        <v>118</v>
      </c>
      <c r="C64" s="161" t="s">
        <v>318</v>
      </c>
      <c r="D64" s="9" t="s">
        <v>39</v>
      </c>
      <c r="E64" s="123">
        <v>15.2</v>
      </c>
      <c r="F64" s="116">
        <v>0</v>
      </c>
      <c r="G64" s="116">
        <v>0</v>
      </c>
      <c r="H64" s="111" t="s">
        <v>121</v>
      </c>
      <c r="I64" s="131" t="s">
        <v>39</v>
      </c>
      <c r="J64" s="118">
        <v>1</v>
      </c>
      <c r="K64" s="115">
        <f>E64*J64</f>
        <v>15.2</v>
      </c>
      <c r="L64" s="143">
        <v>0.47899999999999998</v>
      </c>
      <c r="M64" s="117">
        <f>J64*L64*1.13226</f>
        <v>0.54235253999999999</v>
      </c>
      <c r="N64" s="146">
        <f>F64*2.43749</f>
        <v>0</v>
      </c>
      <c r="O64" s="146">
        <f>G64*3.04857</f>
        <v>0</v>
      </c>
      <c r="P64" s="117">
        <f>SUM(M64:M64,N64,O64)</f>
        <v>0.54235253999999999</v>
      </c>
      <c r="Q64" s="117">
        <f>E64*P64</f>
        <v>8.2437586080000003</v>
      </c>
    </row>
    <row r="65" spans="1:18">
      <c r="A65" s="207">
        <v>8</v>
      </c>
      <c r="B65" s="207" t="s">
        <v>319</v>
      </c>
      <c r="C65" s="208" t="s">
        <v>320</v>
      </c>
      <c r="D65" s="209" t="s">
        <v>113</v>
      </c>
      <c r="E65" s="210">
        <v>1.52E-2</v>
      </c>
      <c r="F65" s="211">
        <v>2.75</v>
      </c>
      <c r="G65" s="211">
        <v>0</v>
      </c>
      <c r="H65" s="127" t="s">
        <v>41</v>
      </c>
      <c r="I65" s="127" t="s">
        <v>39</v>
      </c>
      <c r="J65" s="127">
        <v>2</v>
      </c>
      <c r="K65" s="117">
        <f>E65*J65</f>
        <v>3.04E-2</v>
      </c>
      <c r="L65" s="146">
        <f>1.05/0.95</f>
        <v>1.1052631578947369</v>
      </c>
      <c r="M65" s="117">
        <f t="shared" ref="M65:M66" si="30">J65*L65*1.13226</f>
        <v>2.5028905263157899</v>
      </c>
      <c r="N65" s="204">
        <f>F65*2.43749</f>
        <v>6.7030975000000002</v>
      </c>
      <c r="O65" s="204">
        <f>G65*3.04857</f>
        <v>0</v>
      </c>
      <c r="P65" s="212">
        <f>SUM(M65:M66,N65,O65)</f>
        <v>14.867288026315791</v>
      </c>
      <c r="Q65" s="212">
        <f t="shared" ref="Q65" si="31">E65*P65</f>
        <v>0.22598277800000002</v>
      </c>
    </row>
    <row r="66" spans="1:18">
      <c r="A66" s="207"/>
      <c r="B66" s="207"/>
      <c r="C66" s="208"/>
      <c r="D66" s="209"/>
      <c r="E66" s="210"/>
      <c r="F66" s="211"/>
      <c r="G66" s="211"/>
      <c r="H66" s="127" t="s">
        <v>321</v>
      </c>
      <c r="I66" s="127" t="s">
        <v>39</v>
      </c>
      <c r="J66" s="127">
        <v>4</v>
      </c>
      <c r="K66" s="117">
        <f>E65*J66</f>
        <v>6.08E-2</v>
      </c>
      <c r="L66" s="146">
        <v>1.25</v>
      </c>
      <c r="M66" s="117">
        <f t="shared" si="30"/>
        <v>5.6613000000000007</v>
      </c>
      <c r="N66" s="205"/>
      <c r="O66" s="205"/>
      <c r="P66" s="212"/>
      <c r="Q66" s="212"/>
    </row>
    <row r="67" spans="1:18" ht="22.5" customHeight="1">
      <c r="A67" s="105">
        <v>9</v>
      </c>
      <c r="B67" s="20" t="s">
        <v>151</v>
      </c>
      <c r="C67" s="163" t="s">
        <v>150</v>
      </c>
      <c r="D67" s="9" t="s">
        <v>156</v>
      </c>
      <c r="E67" s="165">
        <v>0.3</v>
      </c>
      <c r="F67" s="122">
        <f>37.1/100</f>
        <v>0.371</v>
      </c>
      <c r="G67" s="121">
        <f>6.2/100</f>
        <v>6.2E-2</v>
      </c>
      <c r="H67" s="127" t="s">
        <v>207</v>
      </c>
      <c r="I67" s="148" t="s">
        <v>45</v>
      </c>
      <c r="J67" s="139">
        <v>1.4E-2</v>
      </c>
      <c r="K67" s="117">
        <f t="shared" ref="K67:K68" si="32">E67*J67</f>
        <v>4.1999999999999997E-3</v>
      </c>
      <c r="L67" s="116">
        <v>25.5</v>
      </c>
      <c r="M67" s="117">
        <f t="shared" si="27"/>
        <v>0.40421681999999998</v>
      </c>
      <c r="N67" s="146">
        <f t="shared" ref="N67:N68" si="33">F67*2.43749</f>
        <v>0.90430878999999997</v>
      </c>
      <c r="O67" s="146">
        <f t="shared" ref="O67:O68" si="34">G67*3.04857</f>
        <v>0.18901133999999997</v>
      </c>
      <c r="P67" s="117">
        <f t="shared" si="5"/>
        <v>1.49753695</v>
      </c>
      <c r="Q67" s="117">
        <f t="shared" si="3"/>
        <v>0.449261085</v>
      </c>
    </row>
    <row r="68" spans="1:18" ht="45">
      <c r="A68" s="105">
        <v>10</v>
      </c>
      <c r="B68" s="147" t="s">
        <v>115</v>
      </c>
      <c r="C68" s="161" t="s">
        <v>322</v>
      </c>
      <c r="D68" s="9" t="s">
        <v>116</v>
      </c>
      <c r="E68" s="123">
        <v>8.5</v>
      </c>
      <c r="F68" s="128">
        <f>14.5/100</f>
        <v>0.14499999999999999</v>
      </c>
      <c r="G68" s="128">
        <f>1.5/100</f>
        <v>1.4999999999999999E-2</v>
      </c>
      <c r="H68" s="126" t="s">
        <v>114</v>
      </c>
      <c r="I68" s="127" t="s">
        <v>39</v>
      </c>
      <c r="J68" s="116">
        <v>2.4</v>
      </c>
      <c r="K68" s="115">
        <f t="shared" si="32"/>
        <v>20.399999999999999</v>
      </c>
      <c r="L68" s="143">
        <v>0.16500000000000001</v>
      </c>
      <c r="M68" s="117">
        <f t="shared" si="27"/>
        <v>0.44837496000000004</v>
      </c>
      <c r="N68" s="146">
        <f t="shared" si="33"/>
        <v>0.35343604999999995</v>
      </c>
      <c r="O68" s="146">
        <f t="shared" si="34"/>
        <v>4.5728549999999993E-2</v>
      </c>
      <c r="P68" s="117">
        <f t="shared" si="5"/>
        <v>0.84753955999999997</v>
      </c>
      <c r="Q68" s="117">
        <f t="shared" si="3"/>
        <v>7.2040862599999995</v>
      </c>
    </row>
    <row r="69" spans="1:18">
      <c r="A69" s="9"/>
      <c r="B69" s="10"/>
      <c r="C69" s="11" t="s">
        <v>32</v>
      </c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9">
        <f>SUM(Q19:Q68)</f>
        <v>11227.926378362043</v>
      </c>
    </row>
    <row r="70" spans="1:18">
      <c r="A70" s="9"/>
      <c r="B70" s="10"/>
      <c r="C70" s="11" t="s">
        <v>222</v>
      </c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9">
        <f>+Q69*0.133</f>
        <v>1493.3142083221517</v>
      </c>
    </row>
    <row r="71" spans="1:18">
      <c r="A71" s="9"/>
      <c r="B71" s="10"/>
      <c r="C71" s="13" t="s">
        <v>223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9">
        <f>SUM(Q69:Q70)</f>
        <v>12721.240586684195</v>
      </c>
    </row>
    <row r="72" spans="1:18">
      <c r="A72" s="9"/>
      <c r="B72" s="10"/>
      <c r="C72" s="13" t="s">
        <v>224</v>
      </c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9">
        <f>+Q71*0.11</f>
        <v>1399.3364645352615</v>
      </c>
    </row>
    <row r="73" spans="1:18" ht="15.75">
      <c r="A73" s="9"/>
      <c r="B73" s="10"/>
      <c r="C73" s="13" t="s">
        <v>223</v>
      </c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9">
        <f>SUM(Q71:Q72)</f>
        <v>14120.577051219456</v>
      </c>
      <c r="R73" s="29"/>
    </row>
    <row r="77" spans="1:18">
      <c r="C77" s="7" t="s">
        <v>42</v>
      </c>
      <c r="D77" s="6"/>
      <c r="E77" s="6"/>
      <c r="F77" s="6" t="s">
        <v>43</v>
      </c>
    </row>
  </sheetData>
  <mergeCells count="65">
    <mergeCell ref="L7:O7"/>
    <mergeCell ref="C1:O1"/>
    <mergeCell ref="E3:H3"/>
    <mergeCell ref="D4:J4"/>
    <mergeCell ref="A5:Q5"/>
    <mergeCell ref="A6:Q6"/>
    <mergeCell ref="A18:D18"/>
    <mergeCell ref="A14:A15"/>
    <mergeCell ref="B14:B15"/>
    <mergeCell ref="C14:C15"/>
    <mergeCell ref="D14:D15"/>
    <mergeCell ref="H14:H15"/>
    <mergeCell ref="I14:L14"/>
    <mergeCell ref="M14:O14"/>
    <mergeCell ref="P14:Q14"/>
    <mergeCell ref="A17:D17"/>
    <mergeCell ref="E14:E15"/>
    <mergeCell ref="F14:G14"/>
    <mergeCell ref="Q37:Q39"/>
    <mergeCell ref="A42:D42"/>
    <mergeCell ref="A37:A39"/>
    <mergeCell ref="B37:B39"/>
    <mergeCell ref="C37:C39"/>
    <mergeCell ref="D37:D39"/>
    <mergeCell ref="E37:E39"/>
    <mergeCell ref="F37:F39"/>
    <mergeCell ref="F47:F48"/>
    <mergeCell ref="G37:G39"/>
    <mergeCell ref="N37:N39"/>
    <mergeCell ref="O37:O39"/>
    <mergeCell ref="P37:P39"/>
    <mergeCell ref="A47:A48"/>
    <mergeCell ref="B47:B48"/>
    <mergeCell ref="C47:C48"/>
    <mergeCell ref="D47:D48"/>
    <mergeCell ref="E47:E48"/>
    <mergeCell ref="A53:A54"/>
    <mergeCell ref="B53:B54"/>
    <mergeCell ref="C53:C54"/>
    <mergeCell ref="D53:D54"/>
    <mergeCell ref="E53:E54"/>
    <mergeCell ref="Q53:Q54"/>
    <mergeCell ref="G47:G48"/>
    <mergeCell ref="N47:N48"/>
    <mergeCell ref="O47:O48"/>
    <mergeCell ref="P47:P48"/>
    <mergeCell ref="Q47:Q48"/>
    <mergeCell ref="F53:F54"/>
    <mergeCell ref="G53:G54"/>
    <mergeCell ref="N53:N54"/>
    <mergeCell ref="O53:O54"/>
    <mergeCell ref="P53:P54"/>
    <mergeCell ref="A56:D56"/>
    <mergeCell ref="A57:D57"/>
    <mergeCell ref="A65:A66"/>
    <mergeCell ref="B65:B66"/>
    <mergeCell ref="C65:C66"/>
    <mergeCell ref="D65:D66"/>
    <mergeCell ref="Q65:Q66"/>
    <mergeCell ref="E65:E66"/>
    <mergeCell ref="F65:F66"/>
    <mergeCell ref="G65:G66"/>
    <mergeCell ref="N65:N66"/>
    <mergeCell ref="O65:O66"/>
    <mergeCell ref="P65:P66"/>
  </mergeCells>
  <pageMargins left="0.24" right="0.16" top="0.37" bottom="0.24" header="0.2" footer="0.2"/>
  <pageSetup paperSize="9" scale="82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95B9E-206E-4954-B779-B5DD7CB1E39C}">
  <sheetPr>
    <tabColor rgb="FF92D050"/>
  </sheetPr>
  <dimension ref="A1:R56"/>
  <sheetViews>
    <sheetView view="pageBreakPreview" topLeftCell="A41" zoomScaleNormal="100" zoomScaleSheetLayoutView="100" workbookViewId="0">
      <selection activeCell="C34" sqref="C34"/>
    </sheetView>
  </sheetViews>
  <sheetFormatPr defaultRowHeight="1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30.75" customHeight="1">
      <c r="B1" s="77"/>
      <c r="C1" s="228" t="s">
        <v>264</v>
      </c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77"/>
      <c r="Q1" s="77"/>
    </row>
    <row r="2" spans="1:17" ht="18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37"/>
      <c r="N2" s="79"/>
      <c r="O2" s="79"/>
      <c r="P2" s="79"/>
      <c r="Q2" s="79"/>
    </row>
    <row r="3" spans="1:17" ht="21.75" customHeight="1">
      <c r="B3" s="78"/>
      <c r="C3" s="78"/>
      <c r="D3" s="78"/>
      <c r="E3" s="229" t="s">
        <v>525</v>
      </c>
      <c r="F3" s="229"/>
      <c r="G3" s="229"/>
      <c r="H3" s="229"/>
      <c r="I3" s="78"/>
      <c r="J3" s="78"/>
      <c r="K3" s="78"/>
      <c r="L3" s="78"/>
      <c r="M3" s="78"/>
      <c r="N3" s="78"/>
      <c r="O3" s="78"/>
      <c r="P3" s="78"/>
      <c r="Q3" s="78"/>
    </row>
    <row r="4" spans="1:17" ht="27" customHeight="1">
      <c r="B4" s="15"/>
      <c r="C4" s="15"/>
      <c r="D4" s="230" t="s">
        <v>631</v>
      </c>
      <c r="E4" s="230"/>
      <c r="F4" s="230"/>
      <c r="G4" s="230"/>
      <c r="H4" s="230"/>
      <c r="I4" s="230"/>
      <c r="J4" s="230"/>
      <c r="K4" s="15"/>
      <c r="L4" s="15"/>
      <c r="M4" s="15"/>
      <c r="N4" s="15"/>
      <c r="O4" s="15"/>
      <c r="P4" s="15"/>
      <c r="Q4" s="15"/>
    </row>
    <row r="5" spans="1:17" ht="15.75">
      <c r="A5" s="231" t="s">
        <v>1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</row>
    <row r="6" spans="1:17" ht="15.75">
      <c r="A6" s="232"/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</row>
    <row r="7" spans="1:17" ht="15.75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33" t="s">
        <v>2</v>
      </c>
      <c r="M7" s="233"/>
      <c r="N7" s="233"/>
      <c r="O7" s="233"/>
      <c r="P7" s="80">
        <f>+Q51</f>
        <v>2196.735232098833</v>
      </c>
      <c r="Q7" s="81" t="s">
        <v>3</v>
      </c>
    </row>
    <row r="8" spans="1:17" ht="15.75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267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>
      <c r="A10" s="1"/>
      <c r="B10" s="1"/>
      <c r="C10" s="17" t="s">
        <v>7</v>
      </c>
      <c r="D10" s="81"/>
      <c r="E10" s="145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>
      <c r="A12" s="1"/>
      <c r="B12" s="1"/>
      <c r="C12" s="17" t="s">
        <v>9</v>
      </c>
      <c r="D12" s="81"/>
      <c r="E12" s="17" t="s">
        <v>268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>
      <c r="A14" s="223" t="s">
        <v>10</v>
      </c>
      <c r="B14" s="223" t="s">
        <v>11</v>
      </c>
      <c r="C14" s="223" t="s">
        <v>12</v>
      </c>
      <c r="D14" s="223" t="s">
        <v>46</v>
      </c>
      <c r="E14" s="234" t="s">
        <v>13</v>
      </c>
      <c r="F14" s="234" t="s">
        <v>14</v>
      </c>
      <c r="G14" s="234"/>
      <c r="H14" s="223" t="s">
        <v>15</v>
      </c>
      <c r="I14" s="223" t="s">
        <v>16</v>
      </c>
      <c r="J14" s="223"/>
      <c r="K14" s="223"/>
      <c r="L14" s="223"/>
      <c r="M14" s="223" t="s">
        <v>17</v>
      </c>
      <c r="N14" s="223"/>
      <c r="O14" s="223"/>
      <c r="P14" s="223" t="s">
        <v>18</v>
      </c>
      <c r="Q14" s="223"/>
    </row>
    <row r="15" spans="1:17" ht="45">
      <c r="A15" s="223"/>
      <c r="B15" s="223"/>
      <c r="C15" s="223"/>
      <c r="D15" s="223"/>
      <c r="E15" s="234"/>
      <c r="F15" s="118" t="s">
        <v>19</v>
      </c>
      <c r="G15" s="118" t="s">
        <v>20</v>
      </c>
      <c r="H15" s="223"/>
      <c r="I15" s="118" t="s">
        <v>21</v>
      </c>
      <c r="J15" s="118" t="s">
        <v>22</v>
      </c>
      <c r="K15" s="118" t="s">
        <v>23</v>
      </c>
      <c r="L15" s="118" t="s">
        <v>24</v>
      </c>
      <c r="M15" s="110" t="s">
        <v>25</v>
      </c>
      <c r="N15" s="110" t="s">
        <v>26</v>
      </c>
      <c r="O15" s="110" t="s">
        <v>27</v>
      </c>
      <c r="P15" s="110" t="s">
        <v>28</v>
      </c>
      <c r="Q15" s="110" t="s">
        <v>29</v>
      </c>
    </row>
    <row r="16" spans="1:17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24" customHeight="1">
      <c r="A17" s="221" t="s">
        <v>631</v>
      </c>
      <c r="B17" s="221"/>
      <c r="C17" s="221"/>
      <c r="D17" s="221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ht="25.5" customHeight="1">
      <c r="A18" s="206" t="s">
        <v>526</v>
      </c>
      <c r="B18" s="206"/>
      <c r="C18" s="206"/>
      <c r="D18" s="206"/>
      <c r="E18" s="8"/>
      <c r="F18" s="12"/>
      <c r="G18" s="12"/>
      <c r="H18" s="12"/>
      <c r="I18" s="12"/>
      <c r="J18" s="12"/>
      <c r="K18" s="115"/>
      <c r="L18" s="146"/>
      <c r="M18" s="117"/>
      <c r="N18" s="146"/>
      <c r="O18" s="146"/>
      <c r="P18" s="117"/>
      <c r="Q18" s="117"/>
    </row>
    <row r="19" spans="1:17" ht="21.75" customHeight="1">
      <c r="A19" s="105">
        <v>1</v>
      </c>
      <c r="B19" s="150" t="s">
        <v>164</v>
      </c>
      <c r="C19" s="161" t="s">
        <v>165</v>
      </c>
      <c r="D19" s="9" t="s">
        <v>44</v>
      </c>
      <c r="E19" s="124">
        <v>144</v>
      </c>
      <c r="F19" s="146">
        <v>0</v>
      </c>
      <c r="G19" s="146">
        <v>0</v>
      </c>
      <c r="H19" s="110"/>
      <c r="I19" s="115"/>
      <c r="J19" s="116"/>
      <c r="K19" s="115">
        <f t="shared" ref="K19:K35" si="0">E19*J19</f>
        <v>0</v>
      </c>
      <c r="L19" s="118"/>
      <c r="M19" s="117">
        <f>J19*L19*1.13226</f>
        <v>0</v>
      </c>
      <c r="N19" s="146">
        <f t="shared" ref="N19:N34" si="1">F19*2.43749</f>
        <v>0</v>
      </c>
      <c r="O19" s="146">
        <f t="shared" ref="O19:O34" si="2">G19*3.04857</f>
        <v>0</v>
      </c>
      <c r="P19" s="117">
        <v>0.33</v>
      </c>
      <c r="Q19" s="117">
        <f t="shared" ref="Q19:Q39" si="3">E19*P19</f>
        <v>47.52</v>
      </c>
    </row>
    <row r="20" spans="1:17" ht="66" customHeight="1">
      <c r="A20" s="105">
        <v>2</v>
      </c>
      <c r="B20" s="108" t="s">
        <v>208</v>
      </c>
      <c r="C20" s="161" t="s">
        <v>530</v>
      </c>
      <c r="D20" s="9" t="s">
        <v>134</v>
      </c>
      <c r="E20" s="123">
        <v>4.8499999999999996</v>
      </c>
      <c r="F20" s="146">
        <f>82.6/100</f>
        <v>0.82599999999999996</v>
      </c>
      <c r="G20" s="146">
        <f>78.4/100</f>
        <v>0.78400000000000003</v>
      </c>
      <c r="H20" s="110"/>
      <c r="I20" s="115"/>
      <c r="J20" s="116"/>
      <c r="K20" s="115">
        <f t="shared" si="0"/>
        <v>0</v>
      </c>
      <c r="L20" s="146"/>
      <c r="M20" s="117">
        <f t="shared" ref="M20:M25" si="4">J20*L20*1.13226</f>
        <v>0</v>
      </c>
      <c r="N20" s="146">
        <f t="shared" si="1"/>
        <v>2.0133667399999999</v>
      </c>
      <c r="O20" s="146">
        <f t="shared" si="2"/>
        <v>2.3900788799999999</v>
      </c>
      <c r="P20" s="117">
        <f t="shared" ref="P20:P39" si="5">SUM(M20:M20,N20,O20)</f>
        <v>4.4034456199999994</v>
      </c>
      <c r="Q20" s="117">
        <f t="shared" si="3"/>
        <v>21.356711256999997</v>
      </c>
    </row>
    <row r="21" spans="1:17" ht="59.25" customHeight="1">
      <c r="A21" s="105">
        <v>3</v>
      </c>
      <c r="B21" s="150" t="s">
        <v>158</v>
      </c>
      <c r="C21" s="161" t="s">
        <v>269</v>
      </c>
      <c r="D21" s="9" t="s">
        <v>134</v>
      </c>
      <c r="E21" s="123">
        <v>19.399999999999999</v>
      </c>
      <c r="F21" s="143">
        <f>13.3/1000</f>
        <v>1.3300000000000001E-2</v>
      </c>
      <c r="G21" s="146">
        <f>284.29/1000</f>
        <v>0.28429000000000004</v>
      </c>
      <c r="H21" s="110"/>
      <c r="I21" s="115"/>
      <c r="J21" s="116"/>
      <c r="K21" s="115">
        <f t="shared" si="0"/>
        <v>0</v>
      </c>
      <c r="L21" s="146"/>
      <c r="M21" s="117">
        <f t="shared" si="4"/>
        <v>0</v>
      </c>
      <c r="N21" s="146">
        <f t="shared" si="1"/>
        <v>3.2418617000000004E-2</v>
      </c>
      <c r="O21" s="146">
        <f t="shared" si="2"/>
        <v>0.86667796530000007</v>
      </c>
      <c r="P21" s="117">
        <f t="shared" si="5"/>
        <v>0.89909658230000011</v>
      </c>
      <c r="Q21" s="117">
        <f t="shared" si="3"/>
        <v>17.442473696620002</v>
      </c>
    </row>
    <row r="22" spans="1:17" ht="38.25" customHeight="1">
      <c r="A22" s="105">
        <v>4</v>
      </c>
      <c r="B22" s="150" t="s">
        <v>227</v>
      </c>
      <c r="C22" s="161" t="s">
        <v>270</v>
      </c>
      <c r="D22" s="9" t="s">
        <v>113</v>
      </c>
      <c r="E22" s="123">
        <v>36.86</v>
      </c>
      <c r="F22" s="146">
        <v>0</v>
      </c>
      <c r="G22" s="146">
        <v>0.39</v>
      </c>
      <c r="H22" s="110"/>
      <c r="I22" s="115"/>
      <c r="J22" s="116"/>
      <c r="K22" s="115">
        <f t="shared" si="0"/>
        <v>0</v>
      </c>
      <c r="L22" s="146"/>
      <c r="M22" s="117">
        <f t="shared" si="4"/>
        <v>0</v>
      </c>
      <c r="N22" s="146">
        <f t="shared" si="1"/>
        <v>0</v>
      </c>
      <c r="O22" s="146">
        <f t="shared" si="2"/>
        <v>1.1889422999999999</v>
      </c>
      <c r="P22" s="117">
        <f t="shared" si="5"/>
        <v>1.1889422999999999</v>
      </c>
      <c r="Q22" s="117">
        <f t="shared" si="3"/>
        <v>43.824413177999993</v>
      </c>
    </row>
    <row r="23" spans="1:17" ht="45">
      <c r="A23" s="105">
        <v>5</v>
      </c>
      <c r="B23" s="150" t="s">
        <v>158</v>
      </c>
      <c r="C23" s="161" t="s">
        <v>351</v>
      </c>
      <c r="D23" s="9" t="s">
        <v>134</v>
      </c>
      <c r="E23" s="124">
        <v>49</v>
      </c>
      <c r="F23" s="143">
        <f>13.3/1000</f>
        <v>1.3300000000000001E-2</v>
      </c>
      <c r="G23" s="146">
        <f>284.29/1000</f>
        <v>0.28429000000000004</v>
      </c>
      <c r="H23" s="110"/>
      <c r="I23" s="115"/>
      <c r="J23" s="116"/>
      <c r="K23" s="115">
        <f t="shared" si="0"/>
        <v>0</v>
      </c>
      <c r="L23" s="146"/>
      <c r="M23" s="117">
        <f t="shared" si="4"/>
        <v>0</v>
      </c>
      <c r="N23" s="146">
        <f t="shared" si="1"/>
        <v>3.2418617000000004E-2</v>
      </c>
      <c r="O23" s="146">
        <f t="shared" si="2"/>
        <v>0.86667796530000007</v>
      </c>
      <c r="P23" s="117">
        <f t="shared" si="5"/>
        <v>0.89909658230000011</v>
      </c>
      <c r="Q23" s="117">
        <f t="shared" si="3"/>
        <v>44.055732532700006</v>
      </c>
    </row>
    <row r="24" spans="1:17" ht="30">
      <c r="A24" s="105">
        <v>6</v>
      </c>
      <c r="B24" s="142" t="s">
        <v>273</v>
      </c>
      <c r="C24" s="161" t="s">
        <v>349</v>
      </c>
      <c r="D24" s="9" t="s">
        <v>134</v>
      </c>
      <c r="E24" s="124">
        <v>5</v>
      </c>
      <c r="F24" s="146">
        <v>1.94</v>
      </c>
      <c r="G24" s="146">
        <v>0</v>
      </c>
      <c r="H24" s="110"/>
      <c r="I24" s="115"/>
      <c r="J24" s="116"/>
      <c r="K24" s="115">
        <f t="shared" si="0"/>
        <v>0</v>
      </c>
      <c r="L24" s="146"/>
      <c r="M24" s="117">
        <f t="shared" si="4"/>
        <v>0</v>
      </c>
      <c r="N24" s="146">
        <f t="shared" si="1"/>
        <v>4.7287305999999996</v>
      </c>
      <c r="O24" s="146">
        <f t="shared" si="2"/>
        <v>0</v>
      </c>
      <c r="P24" s="117">
        <f t="shared" si="5"/>
        <v>4.7287305999999996</v>
      </c>
      <c r="Q24" s="117">
        <f t="shared" si="3"/>
        <v>23.643652999999997</v>
      </c>
    </row>
    <row r="25" spans="1:17" ht="30">
      <c r="A25" s="105">
        <v>7</v>
      </c>
      <c r="B25" s="20" t="s">
        <v>274</v>
      </c>
      <c r="C25" s="161" t="s">
        <v>275</v>
      </c>
      <c r="D25" s="9" t="s">
        <v>134</v>
      </c>
      <c r="E25" s="124">
        <v>5</v>
      </c>
      <c r="F25" s="143">
        <f>9.86/1000</f>
        <v>9.859999999999999E-3</v>
      </c>
      <c r="G25" s="146">
        <f>210.8/1000</f>
        <v>0.21080000000000002</v>
      </c>
      <c r="H25" s="110"/>
      <c r="I25" s="115"/>
      <c r="J25" s="116"/>
      <c r="K25" s="115">
        <f t="shared" si="0"/>
        <v>0</v>
      </c>
      <c r="L25" s="118"/>
      <c r="M25" s="117">
        <f t="shared" si="4"/>
        <v>0</v>
      </c>
      <c r="N25" s="146">
        <f t="shared" si="1"/>
        <v>2.4033651399999998E-2</v>
      </c>
      <c r="O25" s="146">
        <f t="shared" si="2"/>
        <v>0.64263855599999997</v>
      </c>
      <c r="P25" s="117">
        <f t="shared" si="5"/>
        <v>0.66667220739999999</v>
      </c>
      <c r="Q25" s="117">
        <f t="shared" si="3"/>
        <v>3.333361037</v>
      </c>
    </row>
    <row r="26" spans="1:17" ht="30">
      <c r="A26" s="105">
        <v>8</v>
      </c>
      <c r="B26" s="150" t="s">
        <v>228</v>
      </c>
      <c r="C26" s="161" t="s">
        <v>276</v>
      </c>
      <c r="D26" s="9" t="s">
        <v>182</v>
      </c>
      <c r="E26" s="124">
        <v>108</v>
      </c>
      <c r="F26" s="146">
        <v>0</v>
      </c>
      <c r="G26" s="146">
        <v>0.39</v>
      </c>
      <c r="H26" s="110"/>
      <c r="I26" s="115"/>
      <c r="J26" s="116"/>
      <c r="K26" s="115">
        <f t="shared" si="0"/>
        <v>0</v>
      </c>
      <c r="L26" s="146"/>
      <c r="M26" s="117">
        <f>J26*L26*1.13226</f>
        <v>0</v>
      </c>
      <c r="N26" s="146">
        <f t="shared" si="1"/>
        <v>0</v>
      </c>
      <c r="O26" s="146">
        <f t="shared" si="2"/>
        <v>1.1889422999999999</v>
      </c>
      <c r="P26" s="117">
        <f t="shared" si="5"/>
        <v>1.1889422999999999</v>
      </c>
      <c r="Q26" s="117">
        <f t="shared" si="3"/>
        <v>128.4057684</v>
      </c>
    </row>
    <row r="27" spans="1:17" ht="45">
      <c r="A27" s="105">
        <v>9</v>
      </c>
      <c r="B27" s="119" t="s">
        <v>277</v>
      </c>
      <c r="C27" s="161" t="s">
        <v>348</v>
      </c>
      <c r="D27" s="9" t="s">
        <v>134</v>
      </c>
      <c r="E27" s="124">
        <v>20</v>
      </c>
      <c r="F27" s="143">
        <f>17.5/1000</f>
        <v>1.7500000000000002E-2</v>
      </c>
      <c r="G27" s="146">
        <f>375.02/1000</f>
        <v>0.37501999999999996</v>
      </c>
      <c r="H27" s="110"/>
      <c r="I27" s="115"/>
      <c r="J27" s="116"/>
      <c r="K27" s="115">
        <f t="shared" si="0"/>
        <v>0</v>
      </c>
      <c r="L27" s="118"/>
      <c r="M27" s="117">
        <f t="shared" ref="M27:M39" si="6">J27*L27*1.13226</f>
        <v>0</v>
      </c>
      <c r="N27" s="146">
        <f t="shared" si="1"/>
        <v>4.2656075000000002E-2</v>
      </c>
      <c r="O27" s="146">
        <f t="shared" si="2"/>
        <v>1.1432747213999999</v>
      </c>
      <c r="P27" s="117">
        <f t="shared" si="5"/>
        <v>1.1859307963999999</v>
      </c>
      <c r="Q27" s="117">
        <f t="shared" si="3"/>
        <v>23.718615927999998</v>
      </c>
    </row>
    <row r="28" spans="1:17" ht="30">
      <c r="A28" s="105">
        <v>10</v>
      </c>
      <c r="B28" s="20" t="s">
        <v>278</v>
      </c>
      <c r="C28" s="161" t="s">
        <v>279</v>
      </c>
      <c r="D28" s="9" t="s">
        <v>272</v>
      </c>
      <c r="E28" s="124">
        <v>3</v>
      </c>
      <c r="F28" s="146">
        <f>474/100</f>
        <v>4.74</v>
      </c>
      <c r="G28" s="146">
        <v>0</v>
      </c>
      <c r="H28" s="110"/>
      <c r="I28" s="115"/>
      <c r="J28" s="116"/>
      <c r="K28" s="115">
        <f t="shared" si="0"/>
        <v>0</v>
      </c>
      <c r="L28" s="118"/>
      <c r="M28" s="117">
        <f t="shared" si="6"/>
        <v>0</v>
      </c>
      <c r="N28" s="146">
        <f t="shared" si="1"/>
        <v>11.553702599999999</v>
      </c>
      <c r="O28" s="146">
        <f t="shared" si="2"/>
        <v>0</v>
      </c>
      <c r="P28" s="117">
        <f t="shared" si="5"/>
        <v>11.553702599999999</v>
      </c>
      <c r="Q28" s="117">
        <f t="shared" si="3"/>
        <v>34.661107799999996</v>
      </c>
    </row>
    <row r="29" spans="1:17" ht="30">
      <c r="A29" s="105">
        <v>11</v>
      </c>
      <c r="B29" s="20" t="s">
        <v>282</v>
      </c>
      <c r="C29" s="161" t="s">
        <v>281</v>
      </c>
      <c r="D29" s="9" t="s">
        <v>134</v>
      </c>
      <c r="E29" s="124">
        <v>3</v>
      </c>
      <c r="F29" s="143">
        <f>13.3/1000</f>
        <v>1.3300000000000001E-2</v>
      </c>
      <c r="G29" s="146">
        <f>284.29/1000</f>
        <v>0.28429000000000004</v>
      </c>
      <c r="H29" s="110"/>
      <c r="I29" s="115"/>
      <c r="J29" s="116"/>
      <c r="K29" s="115">
        <f t="shared" si="0"/>
        <v>0</v>
      </c>
      <c r="L29" s="118"/>
      <c r="M29" s="117">
        <f t="shared" si="6"/>
        <v>0</v>
      </c>
      <c r="N29" s="146">
        <f t="shared" si="1"/>
        <v>3.2418617000000004E-2</v>
      </c>
      <c r="O29" s="146">
        <f t="shared" si="2"/>
        <v>0.86667796530000007</v>
      </c>
      <c r="P29" s="117">
        <f t="shared" si="5"/>
        <v>0.89909658230000011</v>
      </c>
      <c r="Q29" s="117">
        <f t="shared" si="3"/>
        <v>2.6972897469000001</v>
      </c>
    </row>
    <row r="30" spans="1:17" ht="39.75" customHeight="1">
      <c r="A30" s="105">
        <v>12</v>
      </c>
      <c r="B30" s="20" t="s">
        <v>280</v>
      </c>
      <c r="C30" s="161" t="s">
        <v>276</v>
      </c>
      <c r="D30" s="9" t="s">
        <v>182</v>
      </c>
      <c r="E30" s="123">
        <v>52.9</v>
      </c>
      <c r="F30" s="146">
        <v>0</v>
      </c>
      <c r="G30" s="146">
        <v>0.39</v>
      </c>
      <c r="H30" s="110"/>
      <c r="I30" s="115"/>
      <c r="J30" s="116"/>
      <c r="K30" s="115">
        <f t="shared" si="0"/>
        <v>0</v>
      </c>
      <c r="L30" s="118"/>
      <c r="M30" s="117">
        <f t="shared" si="6"/>
        <v>0</v>
      </c>
      <c r="N30" s="146">
        <f t="shared" si="1"/>
        <v>0</v>
      </c>
      <c r="O30" s="146">
        <f t="shared" si="2"/>
        <v>1.1889422999999999</v>
      </c>
      <c r="P30" s="117">
        <f t="shared" si="5"/>
        <v>1.1889422999999999</v>
      </c>
      <c r="Q30" s="117">
        <f t="shared" si="3"/>
        <v>62.89504766999999</v>
      </c>
    </row>
    <row r="31" spans="1:17" ht="45">
      <c r="A31" s="105">
        <v>13</v>
      </c>
      <c r="B31" s="20" t="s">
        <v>283</v>
      </c>
      <c r="C31" s="161" t="s">
        <v>353</v>
      </c>
      <c r="D31" s="9" t="s">
        <v>134</v>
      </c>
      <c r="E31" s="165">
        <v>5</v>
      </c>
      <c r="F31" s="146">
        <f>1.94*1.2</f>
        <v>2.3279999999999998</v>
      </c>
      <c r="G31" s="146">
        <v>0</v>
      </c>
      <c r="H31" s="110"/>
      <c r="I31" s="115"/>
      <c r="J31" s="116"/>
      <c r="K31" s="115">
        <f t="shared" si="0"/>
        <v>0</v>
      </c>
      <c r="L31" s="146"/>
      <c r="M31" s="117">
        <f t="shared" si="6"/>
        <v>0</v>
      </c>
      <c r="N31" s="146">
        <f t="shared" si="1"/>
        <v>5.6744767199999995</v>
      </c>
      <c r="O31" s="146">
        <f t="shared" si="2"/>
        <v>0</v>
      </c>
      <c r="P31" s="117">
        <f t="shared" si="5"/>
        <v>5.6744767199999995</v>
      </c>
      <c r="Q31" s="117">
        <f t="shared" si="3"/>
        <v>28.372383599999999</v>
      </c>
    </row>
    <row r="32" spans="1:17" ht="35.25" customHeight="1">
      <c r="A32" s="105">
        <v>14</v>
      </c>
      <c r="B32" s="20" t="s">
        <v>33</v>
      </c>
      <c r="C32" s="161" t="s">
        <v>148</v>
      </c>
      <c r="D32" s="9" t="s">
        <v>45</v>
      </c>
      <c r="E32" s="165">
        <v>5</v>
      </c>
      <c r="F32" s="146">
        <v>0.89</v>
      </c>
      <c r="G32" s="146">
        <v>0</v>
      </c>
      <c r="H32" s="20" t="s">
        <v>34</v>
      </c>
      <c r="I32" s="20" t="s">
        <v>45</v>
      </c>
      <c r="J32" s="123">
        <v>1.1000000000000001</v>
      </c>
      <c r="K32" s="115">
        <f t="shared" si="0"/>
        <v>5.5</v>
      </c>
      <c r="L32" s="146">
        <v>3</v>
      </c>
      <c r="M32" s="117">
        <f t="shared" si="6"/>
        <v>3.7364580000000003</v>
      </c>
      <c r="N32" s="146">
        <f t="shared" si="1"/>
        <v>2.1693661</v>
      </c>
      <c r="O32" s="146">
        <f t="shared" si="2"/>
        <v>0</v>
      </c>
      <c r="P32" s="117">
        <f t="shared" si="5"/>
        <v>5.9058241000000002</v>
      </c>
      <c r="Q32" s="117">
        <f t="shared" si="3"/>
        <v>29.529120500000001</v>
      </c>
    </row>
    <row r="33" spans="1:17" ht="30">
      <c r="A33" s="105">
        <v>15</v>
      </c>
      <c r="B33" s="142" t="s">
        <v>284</v>
      </c>
      <c r="C33" s="163" t="s">
        <v>285</v>
      </c>
      <c r="D33" s="9" t="s">
        <v>134</v>
      </c>
      <c r="E33" s="175">
        <v>17</v>
      </c>
      <c r="F33" s="146">
        <v>0.89</v>
      </c>
      <c r="G33" s="146">
        <v>0</v>
      </c>
      <c r="H33" s="20" t="s">
        <v>34</v>
      </c>
      <c r="I33" s="20" t="s">
        <v>45</v>
      </c>
      <c r="J33" s="123">
        <v>1.1000000000000001</v>
      </c>
      <c r="K33" s="136">
        <f t="shared" si="0"/>
        <v>18.700000000000003</v>
      </c>
      <c r="L33" s="146">
        <v>3</v>
      </c>
      <c r="M33" s="117">
        <f t="shared" si="6"/>
        <v>3.7364580000000003</v>
      </c>
      <c r="N33" s="146">
        <f t="shared" si="1"/>
        <v>2.1693661</v>
      </c>
      <c r="O33" s="146">
        <f t="shared" si="2"/>
        <v>0</v>
      </c>
      <c r="P33" s="117">
        <f t="shared" si="5"/>
        <v>5.9058241000000002</v>
      </c>
      <c r="Q33" s="117">
        <f t="shared" si="3"/>
        <v>100.39900970000001</v>
      </c>
    </row>
    <row r="34" spans="1:17" ht="30">
      <c r="A34" s="105">
        <v>16</v>
      </c>
      <c r="B34" s="119" t="s">
        <v>99</v>
      </c>
      <c r="C34" s="161" t="s">
        <v>597</v>
      </c>
      <c r="D34" s="9" t="s">
        <v>134</v>
      </c>
      <c r="E34" s="165">
        <v>50</v>
      </c>
      <c r="F34" s="146">
        <f>7.4/100</f>
        <v>7.400000000000001E-2</v>
      </c>
      <c r="G34" s="146">
        <f>25/1000+4.2/100</f>
        <v>6.7000000000000004E-2</v>
      </c>
      <c r="H34" s="20" t="s">
        <v>34</v>
      </c>
      <c r="I34" s="20" t="s">
        <v>45</v>
      </c>
      <c r="J34" s="123">
        <v>1.1000000000000001</v>
      </c>
      <c r="K34" s="115">
        <f t="shared" si="0"/>
        <v>55.000000000000007</v>
      </c>
      <c r="L34" s="146">
        <v>3</v>
      </c>
      <c r="M34" s="117">
        <f t="shared" si="6"/>
        <v>3.7364580000000003</v>
      </c>
      <c r="N34" s="146">
        <f t="shared" si="1"/>
        <v>0.18037426000000001</v>
      </c>
      <c r="O34" s="146">
        <f t="shared" si="2"/>
        <v>0.20425419</v>
      </c>
      <c r="P34" s="117">
        <f t="shared" si="5"/>
        <v>4.1210864500000008</v>
      </c>
      <c r="Q34" s="117">
        <f t="shared" si="3"/>
        <v>206.05432250000004</v>
      </c>
    </row>
    <row r="35" spans="1:17" ht="15.75">
      <c r="A35" s="215">
        <v>17</v>
      </c>
      <c r="B35" s="207" t="s">
        <v>166</v>
      </c>
      <c r="C35" s="235" t="s">
        <v>167</v>
      </c>
      <c r="D35" s="237" t="s">
        <v>116</v>
      </c>
      <c r="E35" s="246">
        <v>97</v>
      </c>
      <c r="F35" s="240">
        <f>1.74/100</f>
        <v>1.7399999999999999E-2</v>
      </c>
      <c r="G35" s="240">
        <f>11.06/100</f>
        <v>0.1106</v>
      </c>
      <c r="H35" s="110" t="s">
        <v>168</v>
      </c>
      <c r="I35" s="115" t="s">
        <v>45</v>
      </c>
      <c r="J35" s="146">
        <f>18.9/100</f>
        <v>0.18899999999999997</v>
      </c>
      <c r="K35" s="115">
        <f t="shared" si="0"/>
        <v>18.332999999999998</v>
      </c>
      <c r="L35" s="146">
        <v>4</v>
      </c>
      <c r="M35" s="117">
        <f t="shared" si="6"/>
        <v>0.8559885599999999</v>
      </c>
      <c r="N35" s="204">
        <f>F35*2.43749</f>
        <v>4.2412325999999993E-2</v>
      </c>
      <c r="O35" s="204">
        <f>G35*3.04857</f>
        <v>0.337171842</v>
      </c>
      <c r="P35" s="204">
        <f>SUM(M35:M37,N35,O35)</f>
        <v>1.3103018879999999</v>
      </c>
      <c r="Q35" s="204">
        <f t="shared" si="3"/>
        <v>127.099283136</v>
      </c>
    </row>
    <row r="36" spans="1:17" ht="15.75">
      <c r="A36" s="239"/>
      <c r="B36" s="207"/>
      <c r="C36" s="245"/>
      <c r="D36" s="244"/>
      <c r="E36" s="248"/>
      <c r="F36" s="240"/>
      <c r="G36" s="240"/>
      <c r="H36" s="110" t="s">
        <v>169</v>
      </c>
      <c r="I36" s="115" t="s">
        <v>45</v>
      </c>
      <c r="J36" s="146">
        <f>15/1000</f>
        <v>1.4999999999999999E-2</v>
      </c>
      <c r="K36" s="115">
        <f>E35*J36</f>
        <v>1.4549999999999998</v>
      </c>
      <c r="L36" s="146">
        <v>4</v>
      </c>
      <c r="M36" s="117">
        <f t="shared" si="6"/>
        <v>6.7935599999999999E-2</v>
      </c>
      <c r="N36" s="222"/>
      <c r="O36" s="222"/>
      <c r="P36" s="222"/>
      <c r="Q36" s="222"/>
    </row>
    <row r="37" spans="1:17" ht="15.75">
      <c r="A37" s="216"/>
      <c r="B37" s="207"/>
      <c r="C37" s="236"/>
      <c r="D37" s="238"/>
      <c r="E37" s="247"/>
      <c r="F37" s="240"/>
      <c r="G37" s="240"/>
      <c r="H37" s="110" t="s">
        <v>127</v>
      </c>
      <c r="I37" s="115" t="s">
        <v>45</v>
      </c>
      <c r="J37" s="146">
        <v>0.03</v>
      </c>
      <c r="K37" s="115">
        <f>E35*J37</f>
        <v>2.9099999999999997</v>
      </c>
      <c r="L37" s="146">
        <v>0.2</v>
      </c>
      <c r="M37" s="117">
        <f t="shared" si="6"/>
        <v>6.7935600000000006E-3</v>
      </c>
      <c r="N37" s="205"/>
      <c r="O37" s="205"/>
      <c r="P37" s="205"/>
      <c r="Q37" s="205"/>
    </row>
    <row r="38" spans="1:17" ht="45">
      <c r="A38" s="105">
        <v>18</v>
      </c>
      <c r="B38" s="110" t="s">
        <v>170</v>
      </c>
      <c r="C38" s="161" t="s">
        <v>171</v>
      </c>
      <c r="D38" s="9" t="s">
        <v>116</v>
      </c>
      <c r="E38" s="165">
        <v>97</v>
      </c>
      <c r="F38" s="125">
        <f>2.092/100</f>
        <v>2.0920000000000001E-2</v>
      </c>
      <c r="G38" s="125">
        <f>4.74/100</f>
        <v>4.7400000000000005E-2</v>
      </c>
      <c r="H38" s="20" t="s">
        <v>172</v>
      </c>
      <c r="I38" s="20" t="s">
        <v>113</v>
      </c>
      <c r="J38" s="133">
        <f>93.1/1000+11.6*0.004</f>
        <v>0.13949999999999999</v>
      </c>
      <c r="K38" s="115">
        <f t="shared" ref="K38:K39" si="7">E38*J38</f>
        <v>13.531499999999999</v>
      </c>
      <c r="L38" s="146">
        <v>26</v>
      </c>
      <c r="M38" s="117">
        <f t="shared" si="6"/>
        <v>4.10670702</v>
      </c>
      <c r="N38" s="146">
        <f t="shared" ref="N38:N39" si="8">F38*2.43749</f>
        <v>5.0992290799999999E-2</v>
      </c>
      <c r="O38" s="146">
        <f t="shared" ref="O38:O39" si="9">G38*3.04857</f>
        <v>0.14450221800000002</v>
      </c>
      <c r="P38" s="117">
        <f t="shared" si="5"/>
        <v>4.3022015288000004</v>
      </c>
      <c r="Q38" s="117">
        <f t="shared" si="3"/>
        <v>417.31354829360004</v>
      </c>
    </row>
    <row r="39" spans="1:17" ht="42" customHeight="1">
      <c r="A39" s="105">
        <v>19</v>
      </c>
      <c r="B39" s="20" t="s">
        <v>173</v>
      </c>
      <c r="C39" s="161" t="s">
        <v>174</v>
      </c>
      <c r="D39" s="9" t="s">
        <v>116</v>
      </c>
      <c r="E39" s="165">
        <v>97</v>
      </c>
      <c r="F39" s="125">
        <f>2.08/100</f>
        <v>2.0799999999999999E-2</v>
      </c>
      <c r="G39" s="125">
        <f>4.74/100</f>
        <v>4.7400000000000005E-2</v>
      </c>
      <c r="H39" s="20" t="s">
        <v>175</v>
      </c>
      <c r="I39" s="20" t="s">
        <v>113</v>
      </c>
      <c r="J39" s="133">
        <f>97.4/1000</f>
        <v>9.74E-2</v>
      </c>
      <c r="K39" s="115">
        <f t="shared" si="7"/>
        <v>9.4478000000000009</v>
      </c>
      <c r="L39" s="146">
        <v>27</v>
      </c>
      <c r="M39" s="117">
        <f t="shared" si="6"/>
        <v>2.9776173479999999</v>
      </c>
      <c r="N39" s="146">
        <f t="shared" si="8"/>
        <v>5.0699791999999994E-2</v>
      </c>
      <c r="O39" s="146">
        <f t="shared" si="9"/>
        <v>0.14450221800000002</v>
      </c>
      <c r="P39" s="117">
        <f t="shared" si="5"/>
        <v>3.1728193579999999</v>
      </c>
      <c r="Q39" s="117">
        <f t="shared" si="3"/>
        <v>307.76347772600002</v>
      </c>
    </row>
    <row r="40" spans="1:17" ht="23.25" customHeight="1">
      <c r="A40" s="206" t="s">
        <v>527</v>
      </c>
      <c r="B40" s="206"/>
      <c r="C40" s="206"/>
      <c r="D40" s="206"/>
      <c r="E40" s="112"/>
      <c r="F40" s="146"/>
      <c r="G40" s="146"/>
      <c r="H40" s="110"/>
      <c r="I40" s="115"/>
      <c r="J40" s="116"/>
      <c r="K40" s="115"/>
      <c r="L40" s="146"/>
      <c r="M40" s="117"/>
      <c r="N40" s="146"/>
      <c r="O40" s="146"/>
      <c r="P40" s="117"/>
      <c r="Q40" s="117"/>
    </row>
    <row r="41" spans="1:17" ht="50.25" customHeight="1">
      <c r="A41" s="105">
        <v>1</v>
      </c>
      <c r="B41" s="110" t="s">
        <v>161</v>
      </c>
      <c r="C41" s="161" t="s">
        <v>186</v>
      </c>
      <c r="D41" s="9" t="s">
        <v>30</v>
      </c>
      <c r="E41" s="112">
        <v>72</v>
      </c>
      <c r="F41" s="146">
        <f>0.06</f>
        <v>0.06</v>
      </c>
      <c r="G41" s="146">
        <f>0.05</f>
        <v>0.05</v>
      </c>
      <c r="H41" s="110" t="s">
        <v>35</v>
      </c>
      <c r="I41" s="110" t="s">
        <v>30</v>
      </c>
      <c r="J41" s="116">
        <v>1.01</v>
      </c>
      <c r="K41" s="115">
        <f t="shared" ref="K41:K46" si="10">E41*J41</f>
        <v>72.72</v>
      </c>
      <c r="L41" s="146">
        <v>0.34</v>
      </c>
      <c r="M41" s="117">
        <f t="shared" ref="M41:M46" si="11">J41*L41*1.13226</f>
        <v>0.38881808400000006</v>
      </c>
      <c r="N41" s="146">
        <f t="shared" ref="N41:N46" si="12">F41*2.43749</f>
        <v>0.1462494</v>
      </c>
      <c r="O41" s="146">
        <f t="shared" ref="O41:O46" si="13">G41*3.04857</f>
        <v>0.15242849999999999</v>
      </c>
      <c r="P41" s="117">
        <f t="shared" ref="P41:P46" si="14">SUM(M41:M41,N41,O41)</f>
        <v>0.687495984</v>
      </c>
      <c r="Q41" s="117">
        <f t="shared" ref="Q41:Q46" si="15">E41*P41</f>
        <v>49.499710847999999</v>
      </c>
    </row>
    <row r="42" spans="1:17" ht="30">
      <c r="A42" s="105">
        <v>2</v>
      </c>
      <c r="B42" s="142" t="s">
        <v>118</v>
      </c>
      <c r="C42" s="163" t="s">
        <v>292</v>
      </c>
      <c r="D42" s="9" t="s">
        <v>44</v>
      </c>
      <c r="E42" s="112">
        <v>72</v>
      </c>
      <c r="F42" s="146">
        <v>0</v>
      </c>
      <c r="G42" s="146">
        <v>0</v>
      </c>
      <c r="H42" s="110" t="s">
        <v>293</v>
      </c>
      <c r="I42" s="110" t="s">
        <v>30</v>
      </c>
      <c r="J42" s="116">
        <v>1</v>
      </c>
      <c r="K42" s="136">
        <f t="shared" si="10"/>
        <v>72</v>
      </c>
      <c r="L42" s="146">
        <v>0.1</v>
      </c>
      <c r="M42" s="117">
        <f t="shared" si="11"/>
        <v>0.11322600000000001</v>
      </c>
      <c r="N42" s="146">
        <f t="shared" si="12"/>
        <v>0</v>
      </c>
      <c r="O42" s="146">
        <f t="shared" si="13"/>
        <v>0</v>
      </c>
      <c r="P42" s="117">
        <f t="shared" si="14"/>
        <v>0.11322600000000001</v>
      </c>
      <c r="Q42" s="117">
        <f t="shared" si="15"/>
        <v>8.152272</v>
      </c>
    </row>
    <row r="43" spans="1:17" ht="33" customHeight="1">
      <c r="A43" s="105">
        <v>3</v>
      </c>
      <c r="B43" s="108" t="s">
        <v>37</v>
      </c>
      <c r="C43" s="161" t="s">
        <v>497</v>
      </c>
      <c r="D43" s="9" t="s">
        <v>31</v>
      </c>
      <c r="E43" s="172">
        <v>1</v>
      </c>
      <c r="F43" s="146">
        <f>2.31/10</f>
        <v>0.23100000000000001</v>
      </c>
      <c r="G43" s="146">
        <f>1.51/10</f>
        <v>0.151</v>
      </c>
      <c r="H43" s="110" t="s">
        <v>205</v>
      </c>
      <c r="I43" s="115" t="s">
        <v>31</v>
      </c>
      <c r="J43" s="118">
        <v>1</v>
      </c>
      <c r="K43" s="115">
        <f>E43*J43</f>
        <v>1</v>
      </c>
      <c r="L43" s="146">
        <v>1.17</v>
      </c>
      <c r="M43" s="117">
        <f>J43*L43*1.13226</f>
        <v>1.3247442</v>
      </c>
      <c r="N43" s="146">
        <f>F43*2.43749</f>
        <v>0.56306018999999996</v>
      </c>
      <c r="O43" s="146">
        <f>G43*3.04857</f>
        <v>0.46033406999999993</v>
      </c>
      <c r="P43" s="117">
        <f>SUM(M43:M43,N43,O43)</f>
        <v>2.3481384599999999</v>
      </c>
      <c r="Q43" s="117">
        <f>E43*P43</f>
        <v>2.3481384599999999</v>
      </c>
    </row>
    <row r="44" spans="1:17" ht="33" customHeight="1">
      <c r="A44" s="105">
        <v>4</v>
      </c>
      <c r="B44" s="108" t="s">
        <v>37</v>
      </c>
      <c r="C44" s="161" t="s">
        <v>331</v>
      </c>
      <c r="D44" s="9" t="s">
        <v>31</v>
      </c>
      <c r="E44" s="172">
        <v>1</v>
      </c>
      <c r="F44" s="146">
        <f>2.31/10</f>
        <v>0.23100000000000001</v>
      </c>
      <c r="G44" s="146">
        <f>1.51/10</f>
        <v>0.151</v>
      </c>
      <c r="H44" s="110" t="s">
        <v>205</v>
      </c>
      <c r="I44" s="115" t="s">
        <v>31</v>
      </c>
      <c r="J44" s="118">
        <v>1</v>
      </c>
      <c r="K44" s="115">
        <f>E44*J44</f>
        <v>1</v>
      </c>
      <c r="L44" s="146">
        <v>1</v>
      </c>
      <c r="M44" s="117">
        <f>J44*L44*1.13226</f>
        <v>1.13226</v>
      </c>
      <c r="N44" s="146">
        <f>F44*2.43749</f>
        <v>0.56306018999999996</v>
      </c>
      <c r="O44" s="146">
        <f>G44*3.04857</f>
        <v>0.46033406999999993</v>
      </c>
      <c r="P44" s="117">
        <f>SUM(M44:M44,N44,O44)</f>
        <v>2.1556542599999999</v>
      </c>
      <c r="Q44" s="117">
        <f>E44*P44</f>
        <v>2.1556542599999999</v>
      </c>
    </row>
    <row r="45" spans="1:17" ht="30">
      <c r="A45" s="105">
        <v>5</v>
      </c>
      <c r="B45" s="108" t="s">
        <v>37</v>
      </c>
      <c r="C45" s="161" t="s">
        <v>332</v>
      </c>
      <c r="D45" s="9" t="s">
        <v>31</v>
      </c>
      <c r="E45" s="172">
        <v>1</v>
      </c>
      <c r="F45" s="146">
        <f>2.31/10</f>
        <v>0.23100000000000001</v>
      </c>
      <c r="G45" s="146">
        <f>1.51/10</f>
        <v>0.151</v>
      </c>
      <c r="H45" s="110" t="s">
        <v>153</v>
      </c>
      <c r="I45" s="115" t="s">
        <v>31</v>
      </c>
      <c r="J45" s="118">
        <v>1</v>
      </c>
      <c r="K45" s="115">
        <f t="shared" ref="K45" si="16">E45*J45</f>
        <v>1</v>
      </c>
      <c r="L45" s="146">
        <v>0.7</v>
      </c>
      <c r="M45" s="117">
        <f t="shared" ref="M45" si="17">J45*L45*1.13226</f>
        <v>0.79258200000000001</v>
      </c>
      <c r="N45" s="146">
        <f t="shared" ref="N45" si="18">F45*2.43749</f>
        <v>0.56306018999999996</v>
      </c>
      <c r="O45" s="146">
        <f t="shared" ref="O45" si="19">G45*3.04857</f>
        <v>0.46033406999999993</v>
      </c>
      <c r="P45" s="117">
        <f t="shared" ref="P45" si="20">SUM(M45:M45,N45,O45)</f>
        <v>1.8159762599999998</v>
      </c>
      <c r="Q45" s="117">
        <f t="shared" ref="Q45" si="21">E45*P45</f>
        <v>1.8159762599999998</v>
      </c>
    </row>
    <row r="46" spans="1:17" ht="36" customHeight="1">
      <c r="A46" s="105">
        <v>6</v>
      </c>
      <c r="B46" s="110" t="s">
        <v>143</v>
      </c>
      <c r="C46" s="161" t="s">
        <v>187</v>
      </c>
      <c r="D46" s="9" t="s">
        <v>30</v>
      </c>
      <c r="E46" s="112">
        <v>159</v>
      </c>
      <c r="F46" s="143">
        <v>2.98E-2</v>
      </c>
      <c r="G46" s="146">
        <v>0</v>
      </c>
      <c r="H46" s="110" t="s">
        <v>127</v>
      </c>
      <c r="I46" s="110" t="s">
        <v>126</v>
      </c>
      <c r="J46" s="146">
        <f>31.1/1000</f>
        <v>3.1100000000000003E-2</v>
      </c>
      <c r="K46" s="115">
        <f t="shared" si="10"/>
        <v>4.9449000000000005</v>
      </c>
      <c r="L46" s="146">
        <v>0.2</v>
      </c>
      <c r="M46" s="117">
        <f t="shared" si="11"/>
        <v>7.0426572000000008E-3</v>
      </c>
      <c r="N46" s="146">
        <f t="shared" si="12"/>
        <v>7.2637201999999998E-2</v>
      </c>
      <c r="O46" s="146">
        <f t="shared" si="13"/>
        <v>0</v>
      </c>
      <c r="P46" s="117">
        <f t="shared" si="14"/>
        <v>7.9679859199999994E-2</v>
      </c>
      <c r="Q46" s="117">
        <f t="shared" si="15"/>
        <v>12.6690976128</v>
      </c>
    </row>
    <row r="47" spans="1:17">
      <c r="A47" s="9"/>
      <c r="B47" s="10"/>
      <c r="C47" s="11" t="s">
        <v>32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9">
        <f>SUM(Q19:Q46)</f>
        <v>1746.7261691426199</v>
      </c>
    </row>
    <row r="48" spans="1:17">
      <c r="A48" s="9"/>
      <c r="B48" s="10"/>
      <c r="C48" s="11" t="s">
        <v>222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9">
        <f>+Q47*0.133</f>
        <v>232.31458049596847</v>
      </c>
    </row>
    <row r="49" spans="1:18">
      <c r="A49" s="9"/>
      <c r="B49" s="10"/>
      <c r="C49" s="13" t="s">
        <v>223</v>
      </c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9">
        <f>SUM(Q47:Q48)</f>
        <v>1979.0407496385883</v>
      </c>
    </row>
    <row r="50" spans="1:18">
      <c r="A50" s="9"/>
      <c r="B50" s="10"/>
      <c r="C50" s="13" t="s">
        <v>224</v>
      </c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9">
        <f>+Q49*0.11</f>
        <v>217.6944824602447</v>
      </c>
    </row>
    <row r="51" spans="1:18" ht="15.75">
      <c r="A51" s="9"/>
      <c r="B51" s="10"/>
      <c r="C51" s="13" t="s">
        <v>223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9">
        <f>SUM(Q49:Q50)</f>
        <v>2196.735232098833</v>
      </c>
      <c r="R51" s="29"/>
    </row>
    <row r="56" spans="1:18">
      <c r="C56" s="7" t="s">
        <v>42</v>
      </c>
      <c r="D56" s="6"/>
      <c r="E56" s="6"/>
      <c r="F56" s="6" t="s">
        <v>43</v>
      </c>
    </row>
  </sheetData>
  <mergeCells count="30">
    <mergeCell ref="L7:O7"/>
    <mergeCell ref="C1:O1"/>
    <mergeCell ref="E3:H3"/>
    <mergeCell ref="D4:J4"/>
    <mergeCell ref="A5:Q5"/>
    <mergeCell ref="A6:Q6"/>
    <mergeCell ref="P14:Q14"/>
    <mergeCell ref="A17:D17"/>
    <mergeCell ref="A18:D18"/>
    <mergeCell ref="A14:A15"/>
    <mergeCell ref="B14:B15"/>
    <mergeCell ref="C14:C15"/>
    <mergeCell ref="D14:D15"/>
    <mergeCell ref="E14:E15"/>
    <mergeCell ref="F14:G14"/>
    <mergeCell ref="H14:H15"/>
    <mergeCell ref="I14:L14"/>
    <mergeCell ref="M14:O14"/>
    <mergeCell ref="G35:G37"/>
    <mergeCell ref="N35:N37"/>
    <mergeCell ref="O35:O37"/>
    <mergeCell ref="P35:P37"/>
    <mergeCell ref="Q35:Q37"/>
    <mergeCell ref="E35:E37"/>
    <mergeCell ref="F35:F37"/>
    <mergeCell ref="A40:D40"/>
    <mergeCell ref="A35:A37"/>
    <mergeCell ref="B35:B37"/>
    <mergeCell ref="C35:C37"/>
    <mergeCell ref="D35:D37"/>
  </mergeCells>
  <pageMargins left="0.24" right="0.16" top="0.55000000000000004" bottom="0.27" header="0.2" footer="0.2"/>
  <pageSetup paperSize="9" scale="82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B9D97-A4F9-4F49-89FD-6D4910BC67E7}">
  <sheetPr>
    <tabColor rgb="FF92D050"/>
  </sheetPr>
  <dimension ref="A1:R52"/>
  <sheetViews>
    <sheetView view="pageBreakPreview" topLeftCell="A17" zoomScaleNormal="100" zoomScaleSheetLayoutView="100" workbookViewId="0">
      <selection activeCell="C41" sqref="C41"/>
    </sheetView>
  </sheetViews>
  <sheetFormatPr defaultRowHeight="1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30.75" customHeight="1">
      <c r="B1" s="77"/>
      <c r="C1" s="228" t="s">
        <v>264</v>
      </c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77"/>
      <c r="Q1" s="77"/>
    </row>
    <row r="2" spans="1:17" ht="18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37"/>
      <c r="N2" s="79"/>
      <c r="O2" s="79"/>
      <c r="P2" s="79"/>
      <c r="Q2" s="79"/>
    </row>
    <row r="3" spans="1:17" ht="21.75" customHeight="1">
      <c r="B3" s="78"/>
      <c r="C3" s="78"/>
      <c r="D3" s="78"/>
      <c r="E3" s="229" t="s">
        <v>529</v>
      </c>
      <c r="F3" s="229"/>
      <c r="G3" s="229"/>
      <c r="H3" s="229"/>
      <c r="I3" s="78"/>
      <c r="J3" s="78"/>
      <c r="K3" s="78"/>
      <c r="L3" s="78"/>
      <c r="M3" s="78"/>
      <c r="N3" s="78"/>
      <c r="O3" s="78"/>
      <c r="P3" s="78"/>
      <c r="Q3" s="78"/>
    </row>
    <row r="4" spans="1:17" ht="27" customHeight="1">
      <c r="B4" s="15"/>
      <c r="C4" s="15"/>
      <c r="D4" s="230" t="s">
        <v>632</v>
      </c>
      <c r="E4" s="230"/>
      <c r="F4" s="230"/>
      <c r="G4" s="230"/>
      <c r="H4" s="230"/>
      <c r="I4" s="230"/>
      <c r="J4" s="230"/>
      <c r="K4" s="15"/>
      <c r="L4" s="15"/>
      <c r="M4" s="15"/>
      <c r="N4" s="15"/>
      <c r="O4" s="15"/>
      <c r="P4" s="15"/>
      <c r="Q4" s="15"/>
    </row>
    <row r="5" spans="1:17" ht="15.75">
      <c r="A5" s="231" t="s">
        <v>1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</row>
    <row r="6" spans="1:17" ht="15.75">
      <c r="A6" s="232"/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</row>
    <row r="7" spans="1:17" ht="15.75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33" t="s">
        <v>2</v>
      </c>
      <c r="M7" s="233"/>
      <c r="N7" s="233"/>
      <c r="O7" s="233"/>
      <c r="P7" s="80">
        <f>+Q47</f>
        <v>1538.9203521032684</v>
      </c>
      <c r="Q7" s="81" t="s">
        <v>3</v>
      </c>
    </row>
    <row r="8" spans="1:17" ht="15.75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267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>
      <c r="A10" s="1"/>
      <c r="B10" s="1"/>
      <c r="C10" s="17" t="s">
        <v>7</v>
      </c>
      <c r="D10" s="81"/>
      <c r="E10" s="145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>
      <c r="A12" s="1"/>
      <c r="B12" s="1"/>
      <c r="C12" s="17" t="s">
        <v>9</v>
      </c>
      <c r="D12" s="81"/>
      <c r="E12" s="17" t="s">
        <v>268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>
      <c r="A14" s="223" t="s">
        <v>10</v>
      </c>
      <c r="B14" s="223" t="s">
        <v>11</v>
      </c>
      <c r="C14" s="223" t="s">
        <v>12</v>
      </c>
      <c r="D14" s="223" t="s">
        <v>46</v>
      </c>
      <c r="E14" s="234" t="s">
        <v>13</v>
      </c>
      <c r="F14" s="234" t="s">
        <v>14</v>
      </c>
      <c r="G14" s="234"/>
      <c r="H14" s="223" t="s">
        <v>15</v>
      </c>
      <c r="I14" s="223" t="s">
        <v>16</v>
      </c>
      <c r="J14" s="223"/>
      <c r="K14" s="223"/>
      <c r="L14" s="223"/>
      <c r="M14" s="223" t="s">
        <v>17</v>
      </c>
      <c r="N14" s="223"/>
      <c r="O14" s="223"/>
      <c r="P14" s="223" t="s">
        <v>18</v>
      </c>
      <c r="Q14" s="223"/>
    </row>
    <row r="15" spans="1:17" ht="45">
      <c r="A15" s="223"/>
      <c r="B15" s="223"/>
      <c r="C15" s="223"/>
      <c r="D15" s="223"/>
      <c r="E15" s="234"/>
      <c r="F15" s="118" t="s">
        <v>19</v>
      </c>
      <c r="G15" s="118" t="s">
        <v>20</v>
      </c>
      <c r="H15" s="223"/>
      <c r="I15" s="118" t="s">
        <v>21</v>
      </c>
      <c r="J15" s="118" t="s">
        <v>22</v>
      </c>
      <c r="K15" s="118" t="s">
        <v>23</v>
      </c>
      <c r="L15" s="118" t="s">
        <v>24</v>
      </c>
      <c r="M15" s="110" t="s">
        <v>25</v>
      </c>
      <c r="N15" s="110" t="s">
        <v>26</v>
      </c>
      <c r="O15" s="110" t="s">
        <v>27</v>
      </c>
      <c r="P15" s="110" t="s">
        <v>28</v>
      </c>
      <c r="Q15" s="110" t="s">
        <v>29</v>
      </c>
    </row>
    <row r="16" spans="1:17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24" customHeight="1">
      <c r="A17" s="221" t="s">
        <v>632</v>
      </c>
      <c r="B17" s="221"/>
      <c r="C17" s="221"/>
      <c r="D17" s="221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ht="23.25" customHeight="1">
      <c r="A18" s="206" t="s">
        <v>639</v>
      </c>
      <c r="B18" s="206"/>
      <c r="C18" s="206"/>
      <c r="D18" s="206"/>
      <c r="E18" s="112"/>
      <c r="F18" s="146"/>
      <c r="G18" s="146"/>
      <c r="H18" s="110"/>
      <c r="I18" s="115"/>
      <c r="J18" s="116"/>
      <c r="K18" s="115"/>
      <c r="L18" s="146"/>
      <c r="M18" s="117"/>
      <c r="N18" s="146"/>
      <c r="O18" s="146"/>
      <c r="P18" s="117"/>
      <c r="Q18" s="117"/>
    </row>
    <row r="19" spans="1:17" ht="37.5" customHeight="1">
      <c r="A19" s="105">
        <v>1</v>
      </c>
      <c r="B19" s="108" t="s">
        <v>146</v>
      </c>
      <c r="C19" s="161" t="s">
        <v>422</v>
      </c>
      <c r="D19" s="9" t="s">
        <v>30</v>
      </c>
      <c r="E19" s="112">
        <v>6</v>
      </c>
      <c r="F19" s="146">
        <v>0.22</v>
      </c>
      <c r="G19" s="146">
        <v>0.04</v>
      </c>
      <c r="H19" s="110" t="s">
        <v>128</v>
      </c>
      <c r="I19" s="110" t="s">
        <v>30</v>
      </c>
      <c r="J19" s="146">
        <v>0.998</v>
      </c>
      <c r="K19" s="115">
        <f t="shared" ref="K19:K24" si="0">E19*J19</f>
        <v>5.9879999999999995</v>
      </c>
      <c r="L19" s="146">
        <v>3.58</v>
      </c>
      <c r="M19" s="117">
        <f t="shared" ref="M19:M28" si="1">J19*L19*1.13226</f>
        <v>4.0453838184000004</v>
      </c>
      <c r="N19" s="146">
        <f t="shared" ref="N19:N23" si="2">F19*2.43749</f>
        <v>0.53624779999999994</v>
      </c>
      <c r="O19" s="146">
        <f t="shared" ref="O19:O23" si="3">G19*3.04857</f>
        <v>0.12194279999999999</v>
      </c>
      <c r="P19" s="117">
        <f t="shared" ref="P19:P23" si="4">SUM(M19:M19,N19,O19)</f>
        <v>4.7035744184000006</v>
      </c>
      <c r="Q19" s="117">
        <f t="shared" ref="Q19:Q23" si="5">E19*P19</f>
        <v>28.221446510400003</v>
      </c>
    </row>
    <row r="20" spans="1:17" ht="39" customHeight="1">
      <c r="A20" s="105">
        <v>2</v>
      </c>
      <c r="B20" s="113" t="s">
        <v>218</v>
      </c>
      <c r="C20" s="161" t="s">
        <v>199</v>
      </c>
      <c r="D20" s="9" t="s">
        <v>200</v>
      </c>
      <c r="E20" s="112">
        <v>2</v>
      </c>
      <c r="F20" s="146">
        <v>0.96</v>
      </c>
      <c r="G20" s="146">
        <v>0.12</v>
      </c>
      <c r="H20" s="110" t="s">
        <v>219</v>
      </c>
      <c r="I20" s="110" t="s">
        <v>185</v>
      </c>
      <c r="J20" s="118">
        <v>1</v>
      </c>
      <c r="K20" s="115">
        <f t="shared" si="0"/>
        <v>2</v>
      </c>
      <c r="L20" s="146">
        <v>70</v>
      </c>
      <c r="M20" s="117">
        <f t="shared" si="1"/>
        <v>79.258200000000002</v>
      </c>
      <c r="N20" s="146">
        <f t="shared" si="2"/>
        <v>2.3399904</v>
      </c>
      <c r="O20" s="146">
        <f t="shared" si="3"/>
        <v>0.36582839999999994</v>
      </c>
      <c r="P20" s="117">
        <f t="shared" si="4"/>
        <v>81.964018800000005</v>
      </c>
      <c r="Q20" s="117">
        <f t="shared" si="5"/>
        <v>163.92803760000001</v>
      </c>
    </row>
    <row r="21" spans="1:17" ht="36.75" customHeight="1">
      <c r="A21" s="105">
        <v>3</v>
      </c>
      <c r="B21" s="114" t="s">
        <v>220</v>
      </c>
      <c r="C21" s="161" t="s">
        <v>201</v>
      </c>
      <c r="D21" s="9" t="s">
        <v>31</v>
      </c>
      <c r="E21" s="112">
        <v>2</v>
      </c>
      <c r="F21" s="146">
        <v>1.31</v>
      </c>
      <c r="G21" s="146">
        <v>0.09</v>
      </c>
      <c r="H21" s="110" t="s">
        <v>221</v>
      </c>
      <c r="I21" s="110" t="s">
        <v>31</v>
      </c>
      <c r="J21" s="118">
        <v>1</v>
      </c>
      <c r="K21" s="115">
        <f t="shared" si="0"/>
        <v>2</v>
      </c>
      <c r="L21" s="146">
        <v>30</v>
      </c>
      <c r="M21" s="117">
        <f t="shared" si="1"/>
        <v>33.967800000000004</v>
      </c>
      <c r="N21" s="146">
        <f t="shared" si="2"/>
        <v>3.1931118999999999</v>
      </c>
      <c r="O21" s="146">
        <f t="shared" si="3"/>
        <v>0.27437129999999998</v>
      </c>
      <c r="P21" s="117">
        <f t="shared" si="4"/>
        <v>37.435283200000001</v>
      </c>
      <c r="Q21" s="117">
        <f t="shared" si="5"/>
        <v>74.870566400000001</v>
      </c>
    </row>
    <row r="22" spans="1:17" ht="36" customHeight="1">
      <c r="A22" s="105">
        <v>4</v>
      </c>
      <c r="B22" s="108" t="s">
        <v>125</v>
      </c>
      <c r="C22" s="161" t="s">
        <v>145</v>
      </c>
      <c r="D22" s="9" t="s">
        <v>31</v>
      </c>
      <c r="E22" s="172">
        <v>4</v>
      </c>
      <c r="F22" s="146">
        <v>0.39</v>
      </c>
      <c r="G22" s="146">
        <v>0.41</v>
      </c>
      <c r="H22" s="110" t="s">
        <v>111</v>
      </c>
      <c r="I22" s="115" t="s">
        <v>31</v>
      </c>
      <c r="J22" s="118">
        <v>1</v>
      </c>
      <c r="K22" s="115">
        <f t="shared" si="0"/>
        <v>4</v>
      </c>
      <c r="L22" s="146">
        <v>5</v>
      </c>
      <c r="M22" s="117">
        <f t="shared" si="1"/>
        <v>5.6613000000000007</v>
      </c>
      <c r="N22" s="146">
        <f t="shared" si="2"/>
        <v>0.9506211</v>
      </c>
      <c r="O22" s="146">
        <f t="shared" si="3"/>
        <v>1.2499136999999998</v>
      </c>
      <c r="P22" s="117">
        <f t="shared" si="4"/>
        <v>7.8618348000000005</v>
      </c>
      <c r="Q22" s="117">
        <f t="shared" si="5"/>
        <v>31.447339200000002</v>
      </c>
    </row>
    <row r="23" spans="1:17" ht="35.25" customHeight="1">
      <c r="A23" s="105">
        <v>5</v>
      </c>
      <c r="B23" s="108" t="s">
        <v>37</v>
      </c>
      <c r="C23" s="161" t="s">
        <v>159</v>
      </c>
      <c r="D23" s="9" t="s">
        <v>31</v>
      </c>
      <c r="E23" s="172">
        <v>4</v>
      </c>
      <c r="F23" s="146">
        <f t="shared" ref="F23" si="6">2.31/10</f>
        <v>0.23100000000000001</v>
      </c>
      <c r="G23" s="146">
        <f t="shared" ref="G23" si="7">1.51/10</f>
        <v>0.151</v>
      </c>
      <c r="H23" s="110" t="s">
        <v>234</v>
      </c>
      <c r="I23" s="115" t="s">
        <v>31</v>
      </c>
      <c r="J23" s="118">
        <v>1</v>
      </c>
      <c r="K23" s="115">
        <f t="shared" si="0"/>
        <v>4</v>
      </c>
      <c r="L23" s="146">
        <v>23.33</v>
      </c>
      <c r="M23" s="117">
        <f t="shared" si="1"/>
        <v>26.415625800000001</v>
      </c>
      <c r="N23" s="146">
        <f t="shared" si="2"/>
        <v>0.56306018999999996</v>
      </c>
      <c r="O23" s="146">
        <f t="shared" si="3"/>
        <v>0.46033406999999993</v>
      </c>
      <c r="P23" s="117">
        <f t="shared" si="4"/>
        <v>27.439020060000001</v>
      </c>
      <c r="Q23" s="117">
        <f t="shared" si="5"/>
        <v>109.75608024</v>
      </c>
    </row>
    <row r="24" spans="1:17" ht="15.75" customHeight="1">
      <c r="A24" s="215">
        <v>6</v>
      </c>
      <c r="B24" s="256" t="s">
        <v>180</v>
      </c>
      <c r="C24" s="235" t="s">
        <v>202</v>
      </c>
      <c r="D24" s="237" t="s">
        <v>142</v>
      </c>
      <c r="E24" s="259">
        <v>0.05</v>
      </c>
      <c r="F24" s="213">
        <v>2.34</v>
      </c>
      <c r="G24" s="213">
        <v>1.2</v>
      </c>
      <c r="H24" s="126" t="s">
        <v>40</v>
      </c>
      <c r="I24" s="126" t="s">
        <v>50</v>
      </c>
      <c r="J24" s="130">
        <v>1.02</v>
      </c>
      <c r="K24" s="117">
        <f t="shared" si="0"/>
        <v>5.1000000000000004E-2</v>
      </c>
      <c r="L24" s="146">
        <v>24.75</v>
      </c>
      <c r="M24" s="117">
        <f t="shared" si="1"/>
        <v>28.5839037</v>
      </c>
      <c r="N24" s="204">
        <f>F24*2.43749</f>
        <v>5.7037265999999995</v>
      </c>
      <c r="O24" s="204">
        <f>G24*3.04857</f>
        <v>3.6582839999999996</v>
      </c>
      <c r="P24" s="204">
        <f>SUM(M24:M26,N24,O24)</f>
        <v>47.638059900000009</v>
      </c>
      <c r="Q24" s="204">
        <f>E24*P24</f>
        <v>2.3819029950000004</v>
      </c>
    </row>
    <row r="25" spans="1:17" ht="15.75">
      <c r="A25" s="239"/>
      <c r="B25" s="257"/>
      <c r="C25" s="245"/>
      <c r="D25" s="244"/>
      <c r="E25" s="260"/>
      <c r="F25" s="255"/>
      <c r="G25" s="255"/>
      <c r="H25" s="126" t="s">
        <v>48</v>
      </c>
      <c r="I25" s="126" t="s">
        <v>51</v>
      </c>
      <c r="J25" s="130">
        <v>1.1599999999999999</v>
      </c>
      <c r="K25" s="117">
        <f>E24*J25</f>
        <v>5.7999999999999996E-2</v>
      </c>
      <c r="L25" s="146">
        <v>3.5</v>
      </c>
      <c r="M25" s="117">
        <f t="shared" si="1"/>
        <v>4.5969755999999995</v>
      </c>
      <c r="N25" s="222"/>
      <c r="O25" s="222"/>
      <c r="P25" s="222"/>
      <c r="Q25" s="222"/>
    </row>
    <row r="26" spans="1:17" ht="15.75">
      <c r="A26" s="216"/>
      <c r="B26" s="258"/>
      <c r="C26" s="236"/>
      <c r="D26" s="238"/>
      <c r="E26" s="261"/>
      <c r="F26" s="214"/>
      <c r="G26" s="214"/>
      <c r="H26" s="126" t="s">
        <v>49</v>
      </c>
      <c r="I26" s="126" t="s">
        <v>50</v>
      </c>
      <c r="J26" s="128">
        <v>3.5999999999999997E-2</v>
      </c>
      <c r="K26" s="115">
        <f>E24*J26</f>
        <v>1.8E-3</v>
      </c>
      <c r="L26" s="146">
        <v>125</v>
      </c>
      <c r="M26" s="117">
        <f t="shared" si="1"/>
        <v>5.0951700000000004</v>
      </c>
      <c r="N26" s="205"/>
      <c r="O26" s="205"/>
      <c r="P26" s="205"/>
      <c r="Q26" s="205"/>
    </row>
    <row r="27" spans="1:17" ht="26.25" customHeight="1">
      <c r="A27" s="215">
        <v>7</v>
      </c>
      <c r="B27" s="262" t="s">
        <v>47</v>
      </c>
      <c r="C27" s="235" t="s">
        <v>531</v>
      </c>
      <c r="D27" s="237" t="s">
        <v>100</v>
      </c>
      <c r="E27" s="246">
        <v>2</v>
      </c>
      <c r="F27" s="224">
        <f>21.4/100</f>
        <v>0.214</v>
      </c>
      <c r="G27" s="224">
        <f>0.03/100</f>
        <v>2.9999999999999997E-4</v>
      </c>
      <c r="H27" s="178" t="s">
        <v>137</v>
      </c>
      <c r="I27" s="110" t="s">
        <v>39</v>
      </c>
      <c r="J27" s="146">
        <f>24.6/100</f>
        <v>0.24600000000000002</v>
      </c>
      <c r="K27" s="115">
        <f t="shared" ref="K27" si="8">E27*J27</f>
        <v>0.49200000000000005</v>
      </c>
      <c r="L27" s="146">
        <v>1.25</v>
      </c>
      <c r="M27" s="117">
        <f t="shared" si="1"/>
        <v>0.34816995000000006</v>
      </c>
      <c r="N27" s="204">
        <f>F27*2.43749</f>
        <v>0.52162286000000002</v>
      </c>
      <c r="O27" s="204">
        <f>G27*3.04857</f>
        <v>9.1457099999999987E-4</v>
      </c>
      <c r="P27" s="204">
        <f>SUM(M27:M28,N27,O27)</f>
        <v>0.90835800563157909</v>
      </c>
      <c r="Q27" s="204">
        <f>E27*P27</f>
        <v>1.8167160112631582</v>
      </c>
    </row>
    <row r="28" spans="1:17" ht="25.5" customHeight="1">
      <c r="A28" s="216"/>
      <c r="B28" s="263"/>
      <c r="C28" s="236"/>
      <c r="D28" s="238"/>
      <c r="E28" s="247"/>
      <c r="F28" s="225"/>
      <c r="G28" s="225"/>
      <c r="H28" s="110" t="s">
        <v>41</v>
      </c>
      <c r="I28" s="110" t="s">
        <v>39</v>
      </c>
      <c r="J28" s="146">
        <f>2.7/100</f>
        <v>2.7000000000000003E-2</v>
      </c>
      <c r="K28" s="115">
        <f>E27*J28</f>
        <v>5.4000000000000006E-2</v>
      </c>
      <c r="L28" s="146">
        <f>1.17/0.95</f>
        <v>1.2315789473684211</v>
      </c>
      <c r="M28" s="117">
        <f t="shared" si="1"/>
        <v>3.7650624631578956E-2</v>
      </c>
      <c r="N28" s="205"/>
      <c r="O28" s="205"/>
      <c r="P28" s="205"/>
      <c r="Q28" s="205"/>
    </row>
    <row r="29" spans="1:17" ht="27" customHeight="1">
      <c r="A29" s="206" t="s">
        <v>640</v>
      </c>
      <c r="B29" s="206"/>
      <c r="C29" s="206"/>
      <c r="D29" s="206"/>
      <c r="E29" s="112"/>
      <c r="F29" s="146"/>
      <c r="G29" s="146"/>
      <c r="H29" s="110"/>
      <c r="I29" s="115"/>
      <c r="J29" s="116"/>
      <c r="K29" s="115"/>
      <c r="L29" s="146"/>
      <c r="M29" s="117"/>
      <c r="N29" s="146"/>
      <c r="O29" s="146"/>
      <c r="P29" s="117"/>
      <c r="Q29" s="117"/>
    </row>
    <row r="30" spans="1:17" ht="21.75" customHeight="1">
      <c r="A30" s="206" t="s">
        <v>532</v>
      </c>
      <c r="B30" s="206"/>
      <c r="C30" s="206"/>
      <c r="D30" s="206"/>
      <c r="E30" s="112"/>
      <c r="F30" s="146"/>
      <c r="G30" s="146"/>
      <c r="H30" s="110"/>
      <c r="I30" s="115"/>
      <c r="J30" s="116"/>
      <c r="K30" s="115"/>
      <c r="L30" s="146"/>
      <c r="M30" s="117"/>
      <c r="N30" s="146"/>
      <c r="O30" s="146"/>
      <c r="P30" s="117"/>
      <c r="Q30" s="117"/>
    </row>
    <row r="31" spans="1:17" ht="45">
      <c r="A31" s="105">
        <v>1</v>
      </c>
      <c r="B31" s="20" t="s">
        <v>136</v>
      </c>
      <c r="C31" s="161" t="s">
        <v>313</v>
      </c>
      <c r="D31" s="9" t="s">
        <v>134</v>
      </c>
      <c r="E31" s="122">
        <v>0.96</v>
      </c>
      <c r="F31" s="129">
        <v>0.7</v>
      </c>
      <c r="G31" s="129">
        <v>0.28000000000000003</v>
      </c>
      <c r="H31" s="132" t="s">
        <v>40</v>
      </c>
      <c r="I31" s="132" t="s">
        <v>109</v>
      </c>
      <c r="J31" s="129">
        <v>1.02</v>
      </c>
      <c r="K31" s="115">
        <f t="shared" ref="K31:K36" si="9">E31*J31</f>
        <v>0.97919999999999996</v>
      </c>
      <c r="L31" s="146">
        <v>24.75</v>
      </c>
      <c r="M31" s="117">
        <f t="shared" ref="M31:M41" si="10">J31*L31*1.13226</f>
        <v>28.5839037</v>
      </c>
      <c r="N31" s="146">
        <f t="shared" ref="N31:N36" si="11">F31*2.43749</f>
        <v>1.706243</v>
      </c>
      <c r="O31" s="146">
        <f t="shared" ref="O31:O36" si="12">G31*3.04857</f>
        <v>0.85359960000000001</v>
      </c>
      <c r="P31" s="117">
        <f t="shared" ref="P31:P41" si="13">SUM(M31:M31,N31,O31)</f>
        <v>31.1437463</v>
      </c>
      <c r="Q31" s="117">
        <f t="shared" ref="Q31:Q41" si="14">E31*P31</f>
        <v>29.897996448000001</v>
      </c>
    </row>
    <row r="32" spans="1:17" ht="30">
      <c r="A32" s="105">
        <v>2</v>
      </c>
      <c r="B32" s="20" t="s">
        <v>117</v>
      </c>
      <c r="C32" s="163" t="s">
        <v>149</v>
      </c>
      <c r="D32" s="9" t="s">
        <v>142</v>
      </c>
      <c r="E32" s="165">
        <v>4.4000000000000004</v>
      </c>
      <c r="F32" s="129">
        <v>5.86</v>
      </c>
      <c r="G32" s="129">
        <v>7.14</v>
      </c>
      <c r="H32" s="132" t="s">
        <v>40</v>
      </c>
      <c r="I32" s="132" t="s">
        <v>109</v>
      </c>
      <c r="J32" s="134">
        <v>0.157</v>
      </c>
      <c r="K32" s="115">
        <f t="shared" si="9"/>
        <v>0.69080000000000008</v>
      </c>
      <c r="L32" s="146">
        <v>29.856000000000002</v>
      </c>
      <c r="M32" s="117">
        <f t="shared" si="10"/>
        <v>5.3073464659200003</v>
      </c>
      <c r="N32" s="146">
        <f t="shared" si="11"/>
        <v>14.2836914</v>
      </c>
      <c r="O32" s="146">
        <f t="shared" si="12"/>
        <v>21.766789799999998</v>
      </c>
      <c r="P32" s="117">
        <f t="shared" si="13"/>
        <v>41.357827665919999</v>
      </c>
      <c r="Q32" s="117">
        <f t="shared" si="14"/>
        <v>181.974441730048</v>
      </c>
    </row>
    <row r="33" spans="1:18">
      <c r="A33" s="105">
        <v>3</v>
      </c>
      <c r="B33" s="20" t="s">
        <v>118</v>
      </c>
      <c r="C33" s="161" t="s">
        <v>314</v>
      </c>
      <c r="D33" s="9" t="s">
        <v>31</v>
      </c>
      <c r="E33" s="124">
        <v>2</v>
      </c>
      <c r="F33" s="116">
        <v>0</v>
      </c>
      <c r="G33" s="116">
        <v>0</v>
      </c>
      <c r="H33" s="132" t="s">
        <v>119</v>
      </c>
      <c r="I33" s="132" t="s">
        <v>31</v>
      </c>
      <c r="J33" s="135">
        <v>1</v>
      </c>
      <c r="K33" s="115">
        <f t="shared" si="9"/>
        <v>2</v>
      </c>
      <c r="L33" s="146">
        <v>45</v>
      </c>
      <c r="M33" s="117">
        <f t="shared" si="10"/>
        <v>50.951700000000002</v>
      </c>
      <c r="N33" s="146">
        <f t="shared" si="11"/>
        <v>0</v>
      </c>
      <c r="O33" s="146">
        <f t="shared" si="12"/>
        <v>0</v>
      </c>
      <c r="P33" s="117">
        <f t="shared" si="13"/>
        <v>50.951700000000002</v>
      </c>
      <c r="Q33" s="117">
        <f t="shared" si="14"/>
        <v>101.9034</v>
      </c>
    </row>
    <row r="34" spans="1:18">
      <c r="A34" s="105">
        <v>4</v>
      </c>
      <c r="B34" s="20" t="s">
        <v>118</v>
      </c>
      <c r="C34" s="161" t="s">
        <v>315</v>
      </c>
      <c r="D34" s="9" t="s">
        <v>31</v>
      </c>
      <c r="E34" s="124">
        <v>2</v>
      </c>
      <c r="F34" s="116">
        <v>0</v>
      </c>
      <c r="G34" s="116">
        <v>0</v>
      </c>
      <c r="H34" s="132" t="s">
        <v>120</v>
      </c>
      <c r="I34" s="132" t="s">
        <v>31</v>
      </c>
      <c r="J34" s="135">
        <v>1</v>
      </c>
      <c r="K34" s="115">
        <f t="shared" si="9"/>
        <v>2</v>
      </c>
      <c r="L34" s="146">
        <v>47.5</v>
      </c>
      <c r="M34" s="117">
        <f t="shared" si="10"/>
        <v>53.782350000000001</v>
      </c>
      <c r="N34" s="146">
        <f t="shared" si="11"/>
        <v>0</v>
      </c>
      <c r="O34" s="146">
        <f t="shared" si="12"/>
        <v>0</v>
      </c>
      <c r="P34" s="117">
        <f t="shared" si="13"/>
        <v>53.782350000000001</v>
      </c>
      <c r="Q34" s="117">
        <f t="shared" si="14"/>
        <v>107.5647</v>
      </c>
    </row>
    <row r="35" spans="1:18">
      <c r="A35" s="105">
        <v>5</v>
      </c>
      <c r="B35" s="20" t="s">
        <v>118</v>
      </c>
      <c r="C35" s="161" t="s">
        <v>316</v>
      </c>
      <c r="D35" s="9" t="s">
        <v>31</v>
      </c>
      <c r="E35" s="124">
        <v>2</v>
      </c>
      <c r="F35" s="116">
        <v>0</v>
      </c>
      <c r="G35" s="116">
        <v>0</v>
      </c>
      <c r="H35" s="132" t="s">
        <v>120</v>
      </c>
      <c r="I35" s="132" t="s">
        <v>31</v>
      </c>
      <c r="J35" s="135">
        <v>1</v>
      </c>
      <c r="K35" s="115">
        <f t="shared" si="9"/>
        <v>2</v>
      </c>
      <c r="L35" s="146">
        <v>34</v>
      </c>
      <c r="M35" s="117">
        <f t="shared" si="10"/>
        <v>38.496839999999999</v>
      </c>
      <c r="N35" s="146">
        <f t="shared" si="11"/>
        <v>0</v>
      </c>
      <c r="O35" s="146">
        <f t="shared" si="12"/>
        <v>0</v>
      </c>
      <c r="P35" s="117">
        <f t="shared" si="13"/>
        <v>38.496839999999999</v>
      </c>
      <c r="Q35" s="117">
        <f t="shared" si="14"/>
        <v>76.993679999999998</v>
      </c>
    </row>
    <row r="36" spans="1:18" ht="30">
      <c r="A36" s="105">
        <v>6</v>
      </c>
      <c r="B36" s="20" t="s">
        <v>118</v>
      </c>
      <c r="C36" s="161" t="s">
        <v>317</v>
      </c>
      <c r="D36" s="9" t="s">
        <v>31</v>
      </c>
      <c r="E36" s="124">
        <v>2</v>
      </c>
      <c r="F36" s="116">
        <v>0</v>
      </c>
      <c r="G36" s="116">
        <v>0</v>
      </c>
      <c r="H36" s="132" t="s">
        <v>152</v>
      </c>
      <c r="I36" s="132" t="s">
        <v>31</v>
      </c>
      <c r="J36" s="135">
        <v>1</v>
      </c>
      <c r="K36" s="115">
        <f t="shared" si="9"/>
        <v>2</v>
      </c>
      <c r="L36" s="116">
        <v>124</v>
      </c>
      <c r="M36" s="115">
        <f t="shared" si="10"/>
        <v>140.40024</v>
      </c>
      <c r="N36" s="146">
        <f t="shared" si="11"/>
        <v>0</v>
      </c>
      <c r="O36" s="146">
        <f t="shared" si="12"/>
        <v>0</v>
      </c>
      <c r="P36" s="117">
        <f t="shared" si="13"/>
        <v>140.40024</v>
      </c>
      <c r="Q36" s="117">
        <f t="shared" si="14"/>
        <v>280.80047999999999</v>
      </c>
    </row>
    <row r="37" spans="1:18" ht="23.25" customHeight="1">
      <c r="A37" s="105">
        <v>7</v>
      </c>
      <c r="B37" s="108" t="s">
        <v>118</v>
      </c>
      <c r="C37" s="161" t="s">
        <v>318</v>
      </c>
      <c r="D37" s="9" t="s">
        <v>39</v>
      </c>
      <c r="E37" s="123">
        <v>30.4</v>
      </c>
      <c r="F37" s="116">
        <v>0</v>
      </c>
      <c r="G37" s="116">
        <v>0</v>
      </c>
      <c r="H37" s="111" t="s">
        <v>121</v>
      </c>
      <c r="I37" s="131" t="s">
        <v>39</v>
      </c>
      <c r="J37" s="118">
        <v>1</v>
      </c>
      <c r="K37" s="115">
        <f>E37*J37</f>
        <v>30.4</v>
      </c>
      <c r="L37" s="143">
        <v>0.47899999999999998</v>
      </c>
      <c r="M37" s="117">
        <f>J37*L37*1.13226</f>
        <v>0.54235253999999999</v>
      </c>
      <c r="N37" s="146">
        <f>F37*2.43749</f>
        <v>0</v>
      </c>
      <c r="O37" s="146">
        <f>G37*3.04857</f>
        <v>0</v>
      </c>
      <c r="P37" s="117">
        <f>SUM(M37:M37,N37,O37)</f>
        <v>0.54235253999999999</v>
      </c>
      <c r="Q37" s="117">
        <f>E37*P37</f>
        <v>16.487517216000001</v>
      </c>
    </row>
    <row r="38" spans="1:18">
      <c r="A38" s="207">
        <v>8</v>
      </c>
      <c r="B38" s="207" t="s">
        <v>319</v>
      </c>
      <c r="C38" s="208" t="s">
        <v>320</v>
      </c>
      <c r="D38" s="209" t="s">
        <v>113</v>
      </c>
      <c r="E38" s="210">
        <v>0.03</v>
      </c>
      <c r="F38" s="211">
        <v>2.75</v>
      </c>
      <c r="G38" s="211">
        <v>0</v>
      </c>
      <c r="H38" s="127" t="s">
        <v>41</v>
      </c>
      <c r="I38" s="127" t="s">
        <v>39</v>
      </c>
      <c r="J38" s="127">
        <v>2</v>
      </c>
      <c r="K38" s="117">
        <f>E38*J38</f>
        <v>0.06</v>
      </c>
      <c r="L38" s="146">
        <f>1.05/0.95</f>
        <v>1.1052631578947369</v>
      </c>
      <c r="M38" s="117">
        <f t="shared" ref="M38:M39" si="15">J38*L38*1.13226</f>
        <v>2.5028905263157899</v>
      </c>
      <c r="N38" s="204">
        <f>F38*2.43749</f>
        <v>6.7030975000000002</v>
      </c>
      <c r="O38" s="204">
        <f>G38*3.04857</f>
        <v>0</v>
      </c>
      <c r="P38" s="212">
        <f>SUM(M38:M39,N38,O38)</f>
        <v>14.867288026315791</v>
      </c>
      <c r="Q38" s="212">
        <f t="shared" ref="Q38" si="16">E38*P38</f>
        <v>0.44601864078947373</v>
      </c>
    </row>
    <row r="39" spans="1:18">
      <c r="A39" s="207"/>
      <c r="B39" s="207"/>
      <c r="C39" s="208"/>
      <c r="D39" s="209"/>
      <c r="E39" s="210"/>
      <c r="F39" s="211"/>
      <c r="G39" s="211"/>
      <c r="H39" s="127" t="s">
        <v>321</v>
      </c>
      <c r="I39" s="127" t="s">
        <v>39</v>
      </c>
      <c r="J39" s="127">
        <v>4</v>
      </c>
      <c r="K39" s="117">
        <f>E38*J39</f>
        <v>0.12</v>
      </c>
      <c r="L39" s="146">
        <v>1.25</v>
      </c>
      <c r="M39" s="117">
        <f t="shared" si="15"/>
        <v>5.6613000000000007</v>
      </c>
      <c r="N39" s="205"/>
      <c r="O39" s="205"/>
      <c r="P39" s="212"/>
      <c r="Q39" s="212"/>
    </row>
    <row r="40" spans="1:18" ht="22.5" customHeight="1">
      <c r="A40" s="105">
        <v>9</v>
      </c>
      <c r="B40" s="20" t="s">
        <v>151</v>
      </c>
      <c r="C40" s="163" t="s">
        <v>150</v>
      </c>
      <c r="D40" s="9" t="s">
        <v>156</v>
      </c>
      <c r="E40" s="165">
        <v>0.4</v>
      </c>
      <c r="F40" s="122">
        <f>37.1/100</f>
        <v>0.371</v>
      </c>
      <c r="G40" s="121">
        <f>6.2/100</f>
        <v>6.2E-2</v>
      </c>
      <c r="H40" s="127" t="s">
        <v>207</v>
      </c>
      <c r="I40" s="148" t="s">
        <v>45</v>
      </c>
      <c r="J40" s="139">
        <v>1.4E-2</v>
      </c>
      <c r="K40" s="117">
        <f t="shared" ref="K40:K41" si="17">E40*J40</f>
        <v>5.6000000000000008E-3</v>
      </c>
      <c r="L40" s="116">
        <v>25.5</v>
      </c>
      <c r="M40" s="117">
        <f t="shared" si="10"/>
        <v>0.40421681999999998</v>
      </c>
      <c r="N40" s="146">
        <f t="shared" ref="N40:N41" si="18">F40*2.43749</f>
        <v>0.90430878999999997</v>
      </c>
      <c r="O40" s="146">
        <f t="shared" ref="O40:O41" si="19">G40*3.04857</f>
        <v>0.18901133999999997</v>
      </c>
      <c r="P40" s="117">
        <f t="shared" si="13"/>
        <v>1.49753695</v>
      </c>
      <c r="Q40" s="117">
        <f t="shared" si="14"/>
        <v>0.59901477999999997</v>
      </c>
    </row>
    <row r="41" spans="1:18" ht="45">
      <c r="A41" s="105">
        <v>10</v>
      </c>
      <c r="B41" s="147" t="s">
        <v>115</v>
      </c>
      <c r="C41" s="161" t="s">
        <v>322</v>
      </c>
      <c r="D41" s="9" t="s">
        <v>116</v>
      </c>
      <c r="E41" s="123">
        <v>17.2</v>
      </c>
      <c r="F41" s="128">
        <f>14.5/100</f>
        <v>0.14499999999999999</v>
      </c>
      <c r="G41" s="128">
        <f>1.5/100</f>
        <v>1.4999999999999999E-2</v>
      </c>
      <c r="H41" s="126" t="s">
        <v>114</v>
      </c>
      <c r="I41" s="127" t="s">
        <v>39</v>
      </c>
      <c r="J41" s="116">
        <v>2.4</v>
      </c>
      <c r="K41" s="115">
        <f t="shared" si="17"/>
        <v>41.279999999999994</v>
      </c>
      <c r="L41" s="143">
        <v>0.16500000000000001</v>
      </c>
      <c r="M41" s="117">
        <f t="shared" si="10"/>
        <v>0.44837496000000004</v>
      </c>
      <c r="N41" s="146">
        <f t="shared" si="18"/>
        <v>0.35343604999999995</v>
      </c>
      <c r="O41" s="146">
        <f t="shared" si="19"/>
        <v>4.5728549999999993E-2</v>
      </c>
      <c r="P41" s="117">
        <f t="shared" si="13"/>
        <v>0.84753955999999997</v>
      </c>
      <c r="Q41" s="117">
        <f t="shared" si="14"/>
        <v>14.577680431999999</v>
      </c>
    </row>
    <row r="42" spans="1:18" ht="51" customHeight="1">
      <c r="A42" s="264" t="s">
        <v>533</v>
      </c>
      <c r="B42" s="265"/>
      <c r="C42" s="265"/>
      <c r="D42" s="265"/>
      <c r="E42" s="265"/>
      <c r="F42" s="152"/>
      <c r="G42" s="153"/>
      <c r="H42" s="110"/>
      <c r="I42" s="115"/>
      <c r="J42" s="116"/>
      <c r="K42" s="115"/>
      <c r="L42" s="146"/>
      <c r="M42" s="117"/>
      <c r="N42" s="146"/>
      <c r="O42" s="146"/>
      <c r="P42" s="117"/>
      <c r="Q42" s="117"/>
    </row>
    <row r="43" spans="1:18">
      <c r="A43" s="9"/>
      <c r="B43" s="10"/>
      <c r="C43" s="11" t="s">
        <v>32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9">
        <f>SUM(Q18:Q42)</f>
        <v>1223.6670182035007</v>
      </c>
    </row>
    <row r="44" spans="1:18">
      <c r="A44" s="9"/>
      <c r="B44" s="10"/>
      <c r="C44" s="11" t="s">
        <v>222</v>
      </c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9">
        <f>+Q43*0.133</f>
        <v>162.74771342106561</v>
      </c>
    </row>
    <row r="45" spans="1:18">
      <c r="A45" s="9"/>
      <c r="B45" s="10"/>
      <c r="C45" s="13" t="s">
        <v>223</v>
      </c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9">
        <f>SUM(Q43:Q44)</f>
        <v>1386.4147316245662</v>
      </c>
    </row>
    <row r="46" spans="1:18">
      <c r="A46" s="9"/>
      <c r="B46" s="10"/>
      <c r="C46" s="13" t="s">
        <v>224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9">
        <f>+Q45*0.11</f>
        <v>152.5056204787023</v>
      </c>
    </row>
    <row r="47" spans="1:18" ht="15.75">
      <c r="A47" s="9"/>
      <c r="B47" s="10"/>
      <c r="C47" s="13" t="s">
        <v>223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9">
        <f>SUM(Q45:Q46)</f>
        <v>1538.9203521032684</v>
      </c>
      <c r="R47" s="29"/>
    </row>
    <row r="52" spans="3:6">
      <c r="C52" s="7" t="s">
        <v>42</v>
      </c>
      <c r="D52" s="6"/>
      <c r="E52" s="6"/>
      <c r="F52" s="6" t="s">
        <v>43</v>
      </c>
    </row>
  </sheetData>
  <mergeCells count="54">
    <mergeCell ref="Q38:Q39"/>
    <mergeCell ref="A42:E42"/>
    <mergeCell ref="E38:E39"/>
    <mergeCell ref="F38:F39"/>
    <mergeCell ref="G38:G39"/>
    <mergeCell ref="N38:N39"/>
    <mergeCell ref="O38:O39"/>
    <mergeCell ref="P38:P39"/>
    <mergeCell ref="A29:D29"/>
    <mergeCell ref="A30:D30"/>
    <mergeCell ref="A38:A39"/>
    <mergeCell ref="B38:B39"/>
    <mergeCell ref="C38:C39"/>
    <mergeCell ref="D38:D39"/>
    <mergeCell ref="F27:F28"/>
    <mergeCell ref="G27:G28"/>
    <mergeCell ref="N27:N28"/>
    <mergeCell ref="O27:O28"/>
    <mergeCell ref="P27:P28"/>
    <mergeCell ref="Q27:Q28"/>
    <mergeCell ref="G24:G26"/>
    <mergeCell ref="N24:N26"/>
    <mergeCell ref="O24:O26"/>
    <mergeCell ref="P24:P26"/>
    <mergeCell ref="Q24:Q26"/>
    <mergeCell ref="A27:A28"/>
    <mergeCell ref="B27:B28"/>
    <mergeCell ref="C27:C28"/>
    <mergeCell ref="D27:D28"/>
    <mergeCell ref="E27:E28"/>
    <mergeCell ref="F24:F26"/>
    <mergeCell ref="A18:D18"/>
    <mergeCell ref="H14:H15"/>
    <mergeCell ref="I14:L14"/>
    <mergeCell ref="M14:O14"/>
    <mergeCell ref="A24:A26"/>
    <mergeCell ref="B24:B26"/>
    <mergeCell ref="C24:C26"/>
    <mergeCell ref="D24:D26"/>
    <mergeCell ref="E24:E26"/>
    <mergeCell ref="P14:Q14"/>
    <mergeCell ref="A17:D17"/>
    <mergeCell ref="A14:A15"/>
    <mergeCell ref="B14:B15"/>
    <mergeCell ref="C14:C15"/>
    <mergeCell ref="D14:D15"/>
    <mergeCell ref="E14:E15"/>
    <mergeCell ref="F14:G14"/>
    <mergeCell ref="L7:O7"/>
    <mergeCell ref="C1:O1"/>
    <mergeCell ref="E3:H3"/>
    <mergeCell ref="D4:J4"/>
    <mergeCell ref="A5:Q5"/>
    <mergeCell ref="A6:Q6"/>
  </mergeCells>
  <pageMargins left="0.24" right="0.16" top="0.55000000000000004" bottom="0.27" header="0.2" footer="0.2"/>
  <pageSetup paperSize="9" scale="82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770B6-7DD9-413A-86A2-CD65B4AFCE47}">
  <sheetPr>
    <tabColor rgb="FF92D050"/>
  </sheetPr>
  <dimension ref="A1:T101"/>
  <sheetViews>
    <sheetView view="pageBreakPreview" topLeftCell="A30" zoomScaleNormal="100" zoomScaleSheetLayoutView="100" workbookViewId="0">
      <selection activeCell="A36" sqref="A36:XFD90"/>
    </sheetView>
  </sheetViews>
  <sheetFormatPr defaultRowHeight="1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30.75" customHeight="1">
      <c r="B1" s="77"/>
      <c r="C1" s="228" t="s">
        <v>264</v>
      </c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77"/>
      <c r="Q1" s="77"/>
    </row>
    <row r="2" spans="1:17" ht="18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37"/>
      <c r="N2" s="79"/>
      <c r="O2" s="79"/>
      <c r="P2" s="79"/>
      <c r="Q2" s="79"/>
    </row>
    <row r="3" spans="1:17" ht="21.75" customHeight="1">
      <c r="B3" s="78"/>
      <c r="C3" s="78"/>
      <c r="D3" s="78"/>
      <c r="E3" s="229" t="s">
        <v>534</v>
      </c>
      <c r="F3" s="229"/>
      <c r="G3" s="229"/>
      <c r="H3" s="229"/>
      <c r="I3" s="78"/>
      <c r="J3" s="78"/>
      <c r="K3" s="78"/>
      <c r="L3" s="78"/>
      <c r="M3" s="78"/>
      <c r="N3" s="78"/>
      <c r="O3" s="78"/>
      <c r="P3" s="78"/>
      <c r="Q3" s="78"/>
    </row>
    <row r="4" spans="1:17" ht="39.75" customHeight="1">
      <c r="B4" s="15"/>
      <c r="C4" s="15"/>
      <c r="D4" s="230" t="s">
        <v>633</v>
      </c>
      <c r="E4" s="230"/>
      <c r="F4" s="230"/>
      <c r="G4" s="230"/>
      <c r="H4" s="230"/>
      <c r="I4" s="230"/>
      <c r="J4" s="230"/>
      <c r="K4" s="15"/>
      <c r="L4" s="15"/>
      <c r="M4" s="15"/>
      <c r="N4" s="15"/>
      <c r="O4" s="15"/>
      <c r="P4" s="15"/>
      <c r="Q4" s="15"/>
    </row>
    <row r="5" spans="1:17" ht="15.75">
      <c r="A5" s="231" t="s">
        <v>1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</row>
    <row r="6" spans="1:17" ht="15.75">
      <c r="A6" s="232"/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</row>
    <row r="7" spans="1:17" ht="15.75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33" t="s">
        <v>2</v>
      </c>
      <c r="M7" s="233"/>
      <c r="N7" s="233"/>
      <c r="O7" s="233"/>
      <c r="P7" s="80">
        <f>+Q95</f>
        <v>40517.968190511827</v>
      </c>
      <c r="Q7" s="81" t="s">
        <v>3</v>
      </c>
    </row>
    <row r="8" spans="1:17" ht="15.75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267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>
      <c r="A10" s="1"/>
      <c r="B10" s="1"/>
      <c r="C10" s="17" t="s">
        <v>7</v>
      </c>
      <c r="D10" s="81"/>
      <c r="E10" s="145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>
      <c r="A12" s="1"/>
      <c r="B12" s="1"/>
      <c r="C12" s="17" t="s">
        <v>9</v>
      </c>
      <c r="D12" s="81"/>
      <c r="E12" s="17" t="s">
        <v>268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>
      <c r="A14" s="223" t="s">
        <v>10</v>
      </c>
      <c r="B14" s="223" t="s">
        <v>11</v>
      </c>
      <c r="C14" s="223" t="s">
        <v>12</v>
      </c>
      <c r="D14" s="223" t="s">
        <v>46</v>
      </c>
      <c r="E14" s="234" t="s">
        <v>13</v>
      </c>
      <c r="F14" s="234" t="s">
        <v>14</v>
      </c>
      <c r="G14" s="234"/>
      <c r="H14" s="223" t="s">
        <v>15</v>
      </c>
      <c r="I14" s="223" t="s">
        <v>16</v>
      </c>
      <c r="J14" s="223"/>
      <c r="K14" s="223"/>
      <c r="L14" s="223"/>
      <c r="M14" s="223" t="s">
        <v>17</v>
      </c>
      <c r="N14" s="223"/>
      <c r="O14" s="223"/>
      <c r="P14" s="223" t="s">
        <v>18</v>
      </c>
      <c r="Q14" s="223"/>
    </row>
    <row r="15" spans="1:17" ht="45">
      <c r="A15" s="223"/>
      <c r="B15" s="223"/>
      <c r="C15" s="223"/>
      <c r="D15" s="223"/>
      <c r="E15" s="234"/>
      <c r="F15" s="118" t="s">
        <v>19</v>
      </c>
      <c r="G15" s="118" t="s">
        <v>20</v>
      </c>
      <c r="H15" s="223"/>
      <c r="I15" s="118" t="s">
        <v>21</v>
      </c>
      <c r="J15" s="118" t="s">
        <v>22</v>
      </c>
      <c r="K15" s="118" t="s">
        <v>23</v>
      </c>
      <c r="L15" s="118" t="s">
        <v>24</v>
      </c>
      <c r="M15" s="110" t="s">
        <v>25</v>
      </c>
      <c r="N15" s="110" t="s">
        <v>26</v>
      </c>
      <c r="O15" s="110" t="s">
        <v>27</v>
      </c>
      <c r="P15" s="110" t="s">
        <v>28</v>
      </c>
      <c r="Q15" s="110" t="s">
        <v>29</v>
      </c>
    </row>
    <row r="16" spans="1:17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37.5" customHeight="1">
      <c r="A17" s="221" t="s">
        <v>633</v>
      </c>
      <c r="B17" s="221"/>
      <c r="C17" s="221"/>
      <c r="D17" s="221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ht="24" customHeight="1">
      <c r="A18" s="206" t="s">
        <v>641</v>
      </c>
      <c r="B18" s="206"/>
      <c r="C18" s="206"/>
      <c r="D18" s="206"/>
      <c r="E18" s="8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</row>
    <row r="19" spans="1:17" ht="30">
      <c r="A19" s="150">
        <v>1</v>
      </c>
      <c r="B19" s="110" t="s">
        <v>379</v>
      </c>
      <c r="C19" s="163" t="s">
        <v>380</v>
      </c>
      <c r="D19" s="106" t="s">
        <v>30</v>
      </c>
      <c r="E19" s="124">
        <v>220</v>
      </c>
      <c r="F19" s="146">
        <v>0.44</v>
      </c>
      <c r="G19" s="146">
        <v>0</v>
      </c>
      <c r="H19" s="110"/>
      <c r="I19" s="115"/>
      <c r="J19" s="116"/>
      <c r="K19" s="115">
        <f t="shared" ref="K19:K20" si="0">E19*J19</f>
        <v>0</v>
      </c>
      <c r="L19" s="118"/>
      <c r="M19" s="117">
        <f t="shared" ref="M19:M21" si="1">J19*L19*1.13226</f>
        <v>0</v>
      </c>
      <c r="N19" s="146">
        <f t="shared" ref="N19" si="2">F19*2.43749</f>
        <v>1.0724955999999999</v>
      </c>
      <c r="O19" s="146">
        <f t="shared" ref="O19" si="3">G19*3.04857</f>
        <v>0</v>
      </c>
      <c r="P19" s="117">
        <f t="shared" ref="P19" si="4">SUM(M19:M19,N19,O19)</f>
        <v>1.0724955999999999</v>
      </c>
      <c r="Q19" s="117">
        <f t="shared" ref="Q19:Q20" si="5">E19*P19</f>
        <v>235.94903199999999</v>
      </c>
    </row>
    <row r="20" spans="1:17" ht="18">
      <c r="A20" s="207">
        <v>2</v>
      </c>
      <c r="B20" s="223" t="s">
        <v>381</v>
      </c>
      <c r="C20" s="208" t="s">
        <v>382</v>
      </c>
      <c r="D20" s="209" t="s">
        <v>383</v>
      </c>
      <c r="E20" s="249">
        <v>220</v>
      </c>
      <c r="F20" s="250">
        <f>59.2/100</f>
        <v>0.59200000000000008</v>
      </c>
      <c r="G20" s="250">
        <f>0.71/100</f>
        <v>7.0999999999999995E-3</v>
      </c>
      <c r="H20" s="110" t="s">
        <v>384</v>
      </c>
      <c r="I20" s="115" t="s">
        <v>385</v>
      </c>
      <c r="J20" s="146">
        <v>5.8999999999999997E-2</v>
      </c>
      <c r="K20" s="115">
        <f t="shared" si="0"/>
        <v>12.979999999999999</v>
      </c>
      <c r="L20" s="146">
        <v>26</v>
      </c>
      <c r="M20" s="117">
        <f t="shared" si="1"/>
        <v>1.7368868399999999</v>
      </c>
      <c r="N20" s="204">
        <f>F20*2.43749</f>
        <v>1.4429940800000001</v>
      </c>
      <c r="O20" s="204">
        <f>G20*3.04857</f>
        <v>2.1644846999999998E-2</v>
      </c>
      <c r="P20" s="212">
        <f>SUM(M20:M21,N20,O20)</f>
        <v>3.2188493450000002</v>
      </c>
      <c r="Q20" s="212">
        <f t="shared" si="5"/>
        <v>708.14685589999999</v>
      </c>
    </row>
    <row r="21" spans="1:17" ht="18">
      <c r="A21" s="207"/>
      <c r="B21" s="223"/>
      <c r="C21" s="208"/>
      <c r="D21" s="209"/>
      <c r="E21" s="249"/>
      <c r="F21" s="250"/>
      <c r="G21" s="250"/>
      <c r="H21" s="110" t="s">
        <v>386</v>
      </c>
      <c r="I21" s="115" t="s">
        <v>385</v>
      </c>
      <c r="J21" s="143">
        <v>5.9999999999999995E-4</v>
      </c>
      <c r="K21" s="115">
        <f>E20*J21</f>
        <v>0.13199999999999998</v>
      </c>
      <c r="L21" s="146">
        <v>25.5</v>
      </c>
      <c r="M21" s="117">
        <f t="shared" si="1"/>
        <v>1.7323577999999999E-2</v>
      </c>
      <c r="N21" s="205"/>
      <c r="O21" s="205"/>
      <c r="P21" s="212"/>
      <c r="Q21" s="212"/>
    </row>
    <row r="22" spans="1:17">
      <c r="A22" s="206" t="s">
        <v>642</v>
      </c>
      <c r="B22" s="206"/>
      <c r="C22" s="206"/>
      <c r="D22" s="206"/>
      <c r="E22" s="8"/>
      <c r="F22" s="12"/>
      <c r="G22" s="12"/>
      <c r="H22" s="12"/>
      <c r="I22" s="12"/>
      <c r="J22" s="12"/>
      <c r="K22" s="115"/>
      <c r="L22" s="146"/>
      <c r="M22" s="117"/>
      <c r="N22" s="146"/>
      <c r="O22" s="146"/>
      <c r="P22" s="117"/>
      <c r="Q22" s="117"/>
    </row>
    <row r="23" spans="1:17" ht="21.75" customHeight="1">
      <c r="A23" s="105">
        <v>1</v>
      </c>
      <c r="B23" s="150" t="s">
        <v>164</v>
      </c>
      <c r="C23" s="161" t="s">
        <v>165</v>
      </c>
      <c r="D23" s="9" t="s">
        <v>44</v>
      </c>
      <c r="E23" s="124">
        <v>980</v>
      </c>
      <c r="F23" s="146">
        <v>0</v>
      </c>
      <c r="G23" s="146">
        <v>0</v>
      </c>
      <c r="H23" s="110"/>
      <c r="I23" s="115"/>
      <c r="J23" s="116"/>
      <c r="K23" s="115">
        <f t="shared" ref="K23:K26" si="6">E23*J23</f>
        <v>0</v>
      </c>
      <c r="L23" s="118"/>
      <c r="M23" s="117">
        <f>J23*L23*1.13226</f>
        <v>0</v>
      </c>
      <c r="N23" s="146">
        <f t="shared" ref="N23:N26" si="7">F23*2.43749</f>
        <v>0</v>
      </c>
      <c r="O23" s="146">
        <f t="shared" ref="O23:O26" si="8">G23*3.04857</f>
        <v>0</v>
      </c>
      <c r="P23" s="117">
        <v>0.33</v>
      </c>
      <c r="Q23" s="117">
        <f t="shared" ref="Q23:Q26" si="9">E23*P23</f>
        <v>323.40000000000003</v>
      </c>
    </row>
    <row r="24" spans="1:17" ht="60.75">
      <c r="A24" s="105">
        <v>2</v>
      </c>
      <c r="B24" s="108" t="s">
        <v>208</v>
      </c>
      <c r="C24" s="161" t="s">
        <v>655</v>
      </c>
      <c r="D24" s="9" t="s">
        <v>134</v>
      </c>
      <c r="E24" s="123">
        <v>29.3</v>
      </c>
      <c r="F24" s="146">
        <f>82.6/100</f>
        <v>0.82599999999999996</v>
      </c>
      <c r="G24" s="146">
        <f>78.4/100</f>
        <v>0.78400000000000003</v>
      </c>
      <c r="H24" s="110"/>
      <c r="I24" s="115"/>
      <c r="J24" s="116"/>
      <c r="K24" s="115">
        <f t="shared" si="6"/>
        <v>0</v>
      </c>
      <c r="L24" s="146"/>
      <c r="M24" s="117">
        <f t="shared" ref="M24:M26" si="10">J24*L24*1.13226</f>
        <v>0</v>
      </c>
      <c r="N24" s="146">
        <f t="shared" si="7"/>
        <v>2.0133667399999999</v>
      </c>
      <c r="O24" s="146">
        <f t="shared" si="8"/>
        <v>2.3900788799999999</v>
      </c>
      <c r="P24" s="117">
        <f t="shared" ref="P24:P26" si="11">SUM(M24:M24,N24,O24)</f>
        <v>4.4034456199999994</v>
      </c>
      <c r="Q24" s="117">
        <f t="shared" si="9"/>
        <v>129.02095666599999</v>
      </c>
    </row>
    <row r="25" spans="1:17" ht="45">
      <c r="A25" s="105">
        <v>3</v>
      </c>
      <c r="B25" s="150" t="s">
        <v>158</v>
      </c>
      <c r="C25" s="161" t="s">
        <v>269</v>
      </c>
      <c r="D25" s="9" t="s">
        <v>134</v>
      </c>
      <c r="E25" s="124">
        <v>118</v>
      </c>
      <c r="F25" s="143">
        <f>13.3/1000</f>
        <v>1.3300000000000001E-2</v>
      </c>
      <c r="G25" s="146">
        <f>284.29/1000</f>
        <v>0.28429000000000004</v>
      </c>
      <c r="H25" s="110"/>
      <c r="I25" s="115"/>
      <c r="J25" s="116"/>
      <c r="K25" s="115">
        <f t="shared" si="6"/>
        <v>0</v>
      </c>
      <c r="L25" s="146"/>
      <c r="M25" s="117">
        <f t="shared" si="10"/>
        <v>0</v>
      </c>
      <c r="N25" s="146">
        <f t="shared" si="7"/>
        <v>3.2418617000000004E-2</v>
      </c>
      <c r="O25" s="146">
        <f t="shared" si="8"/>
        <v>0.86667796530000007</v>
      </c>
      <c r="P25" s="117">
        <f t="shared" si="11"/>
        <v>0.89909658230000011</v>
      </c>
      <c r="Q25" s="117">
        <f t="shared" si="9"/>
        <v>106.09339671140002</v>
      </c>
    </row>
    <row r="26" spans="1:17" ht="30">
      <c r="A26" s="105">
        <v>4</v>
      </c>
      <c r="B26" s="150" t="s">
        <v>227</v>
      </c>
      <c r="C26" s="161" t="s">
        <v>270</v>
      </c>
      <c r="D26" s="9" t="s">
        <v>113</v>
      </c>
      <c r="E26" s="123">
        <v>224</v>
      </c>
      <c r="F26" s="146">
        <v>0</v>
      </c>
      <c r="G26" s="146">
        <v>0.39</v>
      </c>
      <c r="H26" s="110"/>
      <c r="I26" s="115"/>
      <c r="J26" s="116"/>
      <c r="K26" s="115">
        <f t="shared" si="6"/>
        <v>0</v>
      </c>
      <c r="L26" s="146"/>
      <c r="M26" s="117">
        <f t="shared" si="10"/>
        <v>0</v>
      </c>
      <c r="N26" s="146">
        <f t="shared" si="7"/>
        <v>0</v>
      </c>
      <c r="O26" s="146">
        <f t="shared" si="8"/>
        <v>1.1889422999999999</v>
      </c>
      <c r="P26" s="117">
        <f t="shared" si="11"/>
        <v>1.1889422999999999</v>
      </c>
      <c r="Q26" s="117">
        <f t="shared" si="9"/>
        <v>266.32307519999995</v>
      </c>
    </row>
    <row r="27" spans="1:17" ht="45">
      <c r="A27" s="105">
        <v>5</v>
      </c>
      <c r="B27" s="150" t="s">
        <v>158</v>
      </c>
      <c r="C27" s="161" t="s">
        <v>351</v>
      </c>
      <c r="D27" s="9" t="s">
        <v>134</v>
      </c>
      <c r="E27" s="124">
        <v>353</v>
      </c>
      <c r="F27" s="143">
        <f>13.3/1000</f>
        <v>1.3300000000000001E-2</v>
      </c>
      <c r="G27" s="146">
        <f>284.29/1000</f>
        <v>0.28429000000000004</v>
      </c>
      <c r="H27" s="110"/>
      <c r="I27" s="115"/>
      <c r="J27" s="116"/>
      <c r="K27" s="115">
        <f t="shared" ref="K27:K40" si="12">E27*J27</f>
        <v>0</v>
      </c>
      <c r="L27" s="146"/>
      <c r="M27" s="117">
        <f t="shared" ref="M27:M29" si="13">J27*L27*1.13226</f>
        <v>0</v>
      </c>
      <c r="N27" s="146">
        <f t="shared" ref="N27:N39" si="14">F27*2.43749</f>
        <v>3.2418617000000004E-2</v>
      </c>
      <c r="O27" s="146">
        <f t="shared" ref="O27:O39" si="15">G27*3.04857</f>
        <v>0.86667796530000007</v>
      </c>
      <c r="P27" s="117">
        <f t="shared" ref="P27:P39" si="16">SUM(M27:M27,N27,O27)</f>
        <v>0.89909658230000011</v>
      </c>
      <c r="Q27" s="117">
        <f t="shared" ref="Q27:Q44" si="17">E27*P27</f>
        <v>317.38109355190005</v>
      </c>
    </row>
    <row r="28" spans="1:17" ht="45">
      <c r="A28" s="105">
        <v>6</v>
      </c>
      <c r="B28" s="142" t="s">
        <v>271</v>
      </c>
      <c r="C28" s="161" t="s">
        <v>350</v>
      </c>
      <c r="D28" s="9" t="s">
        <v>272</v>
      </c>
      <c r="E28" s="124">
        <v>1222</v>
      </c>
      <c r="F28" s="143">
        <f>10.6/1000</f>
        <v>1.06E-2</v>
      </c>
      <c r="G28" s="143">
        <f>224.4/1000</f>
        <v>0.22440000000000002</v>
      </c>
      <c r="H28" s="110"/>
      <c r="I28" s="115"/>
      <c r="J28" s="116"/>
      <c r="K28" s="115">
        <f t="shared" si="12"/>
        <v>0</v>
      </c>
      <c r="L28" s="118"/>
      <c r="M28" s="117">
        <f t="shared" si="13"/>
        <v>0</v>
      </c>
      <c r="N28" s="146">
        <f t="shared" si="14"/>
        <v>2.5837394E-2</v>
      </c>
      <c r="O28" s="146">
        <f t="shared" si="15"/>
        <v>0.68409910799999996</v>
      </c>
      <c r="P28" s="117">
        <f t="shared" si="16"/>
        <v>0.70993650199999991</v>
      </c>
      <c r="Q28" s="117">
        <f t="shared" si="17"/>
        <v>867.54240544399988</v>
      </c>
    </row>
    <row r="29" spans="1:17" ht="30">
      <c r="A29" s="105">
        <v>7</v>
      </c>
      <c r="B29" s="142" t="s">
        <v>273</v>
      </c>
      <c r="C29" s="161" t="s">
        <v>349</v>
      </c>
      <c r="D29" s="9" t="s">
        <v>134</v>
      </c>
      <c r="E29" s="124">
        <v>394</v>
      </c>
      <c r="F29" s="146">
        <v>1.94</v>
      </c>
      <c r="G29" s="146">
        <v>0</v>
      </c>
      <c r="H29" s="110"/>
      <c r="I29" s="115"/>
      <c r="J29" s="116"/>
      <c r="K29" s="115">
        <f t="shared" si="12"/>
        <v>0</v>
      </c>
      <c r="L29" s="146"/>
      <c r="M29" s="117">
        <f t="shared" si="13"/>
        <v>0</v>
      </c>
      <c r="N29" s="146">
        <f t="shared" si="14"/>
        <v>4.7287305999999996</v>
      </c>
      <c r="O29" s="146">
        <f t="shared" si="15"/>
        <v>0</v>
      </c>
      <c r="P29" s="117">
        <f t="shared" si="16"/>
        <v>4.7287305999999996</v>
      </c>
      <c r="Q29" s="117">
        <f t="shared" si="17"/>
        <v>1863.1198563999999</v>
      </c>
    </row>
    <row r="30" spans="1:17" ht="30">
      <c r="A30" s="105">
        <v>8</v>
      </c>
      <c r="B30" s="150" t="s">
        <v>228</v>
      </c>
      <c r="C30" s="161" t="s">
        <v>276</v>
      </c>
      <c r="D30" s="9" t="s">
        <v>182</v>
      </c>
      <c r="E30" s="124">
        <v>706</v>
      </c>
      <c r="F30" s="146">
        <v>0</v>
      </c>
      <c r="G30" s="146">
        <v>0.39</v>
      </c>
      <c r="H30" s="110"/>
      <c r="I30" s="115"/>
      <c r="J30" s="116"/>
      <c r="K30" s="115">
        <f t="shared" si="12"/>
        <v>0</v>
      </c>
      <c r="L30" s="146"/>
      <c r="M30" s="117">
        <f>J30*L30*1.13226</f>
        <v>0</v>
      </c>
      <c r="N30" s="146">
        <f t="shared" si="14"/>
        <v>0</v>
      </c>
      <c r="O30" s="146">
        <f t="shared" si="15"/>
        <v>1.1889422999999999</v>
      </c>
      <c r="P30" s="117">
        <f t="shared" si="16"/>
        <v>1.1889422999999999</v>
      </c>
      <c r="Q30" s="117">
        <f t="shared" si="17"/>
        <v>839.39326379999989</v>
      </c>
    </row>
    <row r="31" spans="1:17" ht="45">
      <c r="A31" s="105">
        <v>9</v>
      </c>
      <c r="B31" s="119" t="s">
        <v>277</v>
      </c>
      <c r="C31" s="161" t="s">
        <v>348</v>
      </c>
      <c r="D31" s="9" t="s">
        <v>134</v>
      </c>
      <c r="E31" s="124">
        <v>505</v>
      </c>
      <c r="F31" s="143">
        <f>17.5/1000</f>
        <v>1.7500000000000002E-2</v>
      </c>
      <c r="G31" s="146">
        <f>375.02/1000</f>
        <v>0.37501999999999996</v>
      </c>
      <c r="H31" s="110"/>
      <c r="I31" s="115"/>
      <c r="J31" s="116"/>
      <c r="K31" s="115">
        <f t="shared" si="12"/>
        <v>0</v>
      </c>
      <c r="L31" s="118"/>
      <c r="M31" s="117">
        <f t="shared" ref="M31:M44" si="18">J31*L31*1.13226</f>
        <v>0</v>
      </c>
      <c r="N31" s="146">
        <f t="shared" si="14"/>
        <v>4.2656075000000002E-2</v>
      </c>
      <c r="O31" s="146">
        <f t="shared" si="15"/>
        <v>1.1432747213999999</v>
      </c>
      <c r="P31" s="117">
        <f t="shared" si="16"/>
        <v>1.1859307963999999</v>
      </c>
      <c r="Q31" s="117">
        <f t="shared" si="17"/>
        <v>598.89505218199997</v>
      </c>
    </row>
    <row r="32" spans="1:17" ht="30">
      <c r="A32" s="105">
        <v>10</v>
      </c>
      <c r="B32" s="20" t="s">
        <v>278</v>
      </c>
      <c r="C32" s="161" t="s">
        <v>279</v>
      </c>
      <c r="D32" s="9" t="s">
        <v>272</v>
      </c>
      <c r="E32" s="124">
        <v>56</v>
      </c>
      <c r="F32" s="146">
        <f>474/100</f>
        <v>4.74</v>
      </c>
      <c r="G32" s="146">
        <v>0</v>
      </c>
      <c r="H32" s="110"/>
      <c r="I32" s="115"/>
      <c r="J32" s="116"/>
      <c r="K32" s="115">
        <f t="shared" si="12"/>
        <v>0</v>
      </c>
      <c r="L32" s="118"/>
      <c r="M32" s="117">
        <f t="shared" si="18"/>
        <v>0</v>
      </c>
      <c r="N32" s="146">
        <f t="shared" si="14"/>
        <v>11.553702599999999</v>
      </c>
      <c r="O32" s="146">
        <f t="shared" si="15"/>
        <v>0</v>
      </c>
      <c r="P32" s="117">
        <f t="shared" si="16"/>
        <v>11.553702599999999</v>
      </c>
      <c r="Q32" s="117">
        <f t="shared" si="17"/>
        <v>647.00734560000001</v>
      </c>
    </row>
    <row r="33" spans="1:17" ht="30">
      <c r="A33" s="105">
        <v>11</v>
      </c>
      <c r="B33" s="20" t="s">
        <v>282</v>
      </c>
      <c r="C33" s="161" t="s">
        <v>281</v>
      </c>
      <c r="D33" s="9" t="s">
        <v>134</v>
      </c>
      <c r="E33" s="124">
        <v>56</v>
      </c>
      <c r="F33" s="143">
        <f>13.3/1000</f>
        <v>1.3300000000000001E-2</v>
      </c>
      <c r="G33" s="146">
        <f>284.29/1000</f>
        <v>0.28429000000000004</v>
      </c>
      <c r="H33" s="110"/>
      <c r="I33" s="115"/>
      <c r="J33" s="116"/>
      <c r="K33" s="115">
        <f t="shared" si="12"/>
        <v>0</v>
      </c>
      <c r="L33" s="118"/>
      <c r="M33" s="117">
        <f t="shared" si="18"/>
        <v>0</v>
      </c>
      <c r="N33" s="146">
        <f t="shared" si="14"/>
        <v>3.2418617000000004E-2</v>
      </c>
      <c r="O33" s="146">
        <f t="shared" si="15"/>
        <v>0.86667796530000007</v>
      </c>
      <c r="P33" s="117">
        <f t="shared" si="16"/>
        <v>0.89909658230000011</v>
      </c>
      <c r="Q33" s="117">
        <f t="shared" si="17"/>
        <v>50.349408608800005</v>
      </c>
    </row>
    <row r="34" spans="1:17" ht="30">
      <c r="A34" s="105">
        <v>12</v>
      </c>
      <c r="B34" s="20" t="s">
        <v>280</v>
      </c>
      <c r="C34" s="161" t="s">
        <v>276</v>
      </c>
      <c r="D34" s="9" t="s">
        <v>182</v>
      </c>
      <c r="E34" s="123">
        <v>1290</v>
      </c>
      <c r="F34" s="146">
        <v>0</v>
      </c>
      <c r="G34" s="146">
        <v>0.39</v>
      </c>
      <c r="H34" s="110"/>
      <c r="I34" s="115"/>
      <c r="J34" s="116"/>
      <c r="K34" s="115">
        <f t="shared" si="12"/>
        <v>0</v>
      </c>
      <c r="L34" s="118"/>
      <c r="M34" s="117">
        <f t="shared" si="18"/>
        <v>0</v>
      </c>
      <c r="N34" s="146">
        <f t="shared" si="14"/>
        <v>0</v>
      </c>
      <c r="O34" s="146">
        <f t="shared" si="15"/>
        <v>1.1889422999999999</v>
      </c>
      <c r="P34" s="117">
        <f t="shared" si="16"/>
        <v>1.1889422999999999</v>
      </c>
      <c r="Q34" s="117">
        <f t="shared" si="17"/>
        <v>1533.7355669999999</v>
      </c>
    </row>
    <row r="35" spans="1:17" ht="45">
      <c r="A35" s="105">
        <v>13</v>
      </c>
      <c r="B35" s="20" t="s">
        <v>283</v>
      </c>
      <c r="C35" s="161" t="s">
        <v>353</v>
      </c>
      <c r="D35" s="9" t="s">
        <v>134</v>
      </c>
      <c r="E35" s="165">
        <v>153</v>
      </c>
      <c r="F35" s="146">
        <f>1.94*1.2</f>
        <v>2.3279999999999998</v>
      </c>
      <c r="G35" s="146">
        <v>0</v>
      </c>
      <c r="H35" s="110"/>
      <c r="I35" s="115"/>
      <c r="J35" s="116"/>
      <c r="K35" s="115">
        <f t="shared" si="12"/>
        <v>0</v>
      </c>
      <c r="L35" s="146"/>
      <c r="M35" s="117">
        <f t="shared" si="18"/>
        <v>0</v>
      </c>
      <c r="N35" s="146">
        <f t="shared" si="14"/>
        <v>5.6744767199999995</v>
      </c>
      <c r="O35" s="146">
        <f t="shared" si="15"/>
        <v>0</v>
      </c>
      <c r="P35" s="117">
        <f t="shared" si="16"/>
        <v>5.6744767199999995</v>
      </c>
      <c r="Q35" s="117">
        <f t="shared" si="17"/>
        <v>868.19493815999988</v>
      </c>
    </row>
    <row r="36" spans="1:17" ht="30">
      <c r="A36" s="105">
        <v>14</v>
      </c>
      <c r="B36" s="20" t="s">
        <v>33</v>
      </c>
      <c r="C36" s="161" t="s">
        <v>148</v>
      </c>
      <c r="D36" s="9" t="s">
        <v>45</v>
      </c>
      <c r="E36" s="165">
        <v>153</v>
      </c>
      <c r="F36" s="146">
        <v>0.89</v>
      </c>
      <c r="G36" s="146">
        <v>0</v>
      </c>
      <c r="H36" s="20" t="s">
        <v>34</v>
      </c>
      <c r="I36" s="20" t="s">
        <v>45</v>
      </c>
      <c r="J36" s="123">
        <v>1.1000000000000001</v>
      </c>
      <c r="K36" s="115">
        <f t="shared" si="12"/>
        <v>168.3</v>
      </c>
      <c r="L36" s="146">
        <v>3</v>
      </c>
      <c r="M36" s="117">
        <f t="shared" si="18"/>
        <v>3.7364580000000003</v>
      </c>
      <c r="N36" s="146">
        <f t="shared" si="14"/>
        <v>2.1693661</v>
      </c>
      <c r="O36" s="146">
        <f t="shared" si="15"/>
        <v>0</v>
      </c>
      <c r="P36" s="117">
        <f t="shared" si="16"/>
        <v>5.9058241000000002</v>
      </c>
      <c r="Q36" s="117">
        <f t="shared" si="17"/>
        <v>903.59108730000003</v>
      </c>
    </row>
    <row r="37" spans="1:17" ht="30">
      <c r="A37" s="105">
        <v>15</v>
      </c>
      <c r="B37" s="142" t="s">
        <v>284</v>
      </c>
      <c r="C37" s="163" t="s">
        <v>285</v>
      </c>
      <c r="D37" s="9" t="s">
        <v>134</v>
      </c>
      <c r="E37" s="175">
        <v>390</v>
      </c>
      <c r="F37" s="146">
        <v>0.89</v>
      </c>
      <c r="G37" s="146">
        <v>0</v>
      </c>
      <c r="H37" s="20" t="s">
        <v>34</v>
      </c>
      <c r="I37" s="20" t="s">
        <v>45</v>
      </c>
      <c r="J37" s="123">
        <v>1.1000000000000001</v>
      </c>
      <c r="K37" s="136">
        <f t="shared" si="12"/>
        <v>429.00000000000006</v>
      </c>
      <c r="L37" s="146">
        <v>3</v>
      </c>
      <c r="M37" s="117">
        <f t="shared" si="18"/>
        <v>3.7364580000000003</v>
      </c>
      <c r="N37" s="146">
        <f t="shared" si="14"/>
        <v>2.1693661</v>
      </c>
      <c r="O37" s="146">
        <f t="shared" si="15"/>
        <v>0</v>
      </c>
      <c r="P37" s="117">
        <f t="shared" si="16"/>
        <v>5.9058241000000002</v>
      </c>
      <c r="Q37" s="117">
        <f t="shared" si="17"/>
        <v>2303.2713990000002</v>
      </c>
    </row>
    <row r="38" spans="1:17" ht="30">
      <c r="A38" s="105">
        <v>16</v>
      </c>
      <c r="B38" s="119" t="s">
        <v>99</v>
      </c>
      <c r="C38" s="161" t="s">
        <v>597</v>
      </c>
      <c r="D38" s="9" t="s">
        <v>134</v>
      </c>
      <c r="E38" s="165">
        <v>258</v>
      </c>
      <c r="F38" s="146">
        <f>7.4/100</f>
        <v>7.400000000000001E-2</v>
      </c>
      <c r="G38" s="146">
        <f>25/1000+4.2/100</f>
        <v>6.7000000000000004E-2</v>
      </c>
      <c r="H38" s="20" t="s">
        <v>34</v>
      </c>
      <c r="I38" s="20" t="s">
        <v>45</v>
      </c>
      <c r="J38" s="123">
        <v>1.1000000000000001</v>
      </c>
      <c r="K38" s="115">
        <f t="shared" si="12"/>
        <v>283.8</v>
      </c>
      <c r="L38" s="146">
        <v>3</v>
      </c>
      <c r="M38" s="117">
        <f t="shared" si="18"/>
        <v>3.7364580000000003</v>
      </c>
      <c r="N38" s="146">
        <f t="shared" si="14"/>
        <v>0.18037426000000001</v>
      </c>
      <c r="O38" s="146">
        <f t="shared" si="15"/>
        <v>0.20425419</v>
      </c>
      <c r="P38" s="117">
        <f t="shared" si="16"/>
        <v>4.1210864500000008</v>
      </c>
      <c r="Q38" s="117">
        <f t="shared" si="17"/>
        <v>1063.2403041000002</v>
      </c>
    </row>
    <row r="39" spans="1:17" ht="45">
      <c r="A39" s="105">
        <v>17</v>
      </c>
      <c r="B39" s="119" t="s">
        <v>99</v>
      </c>
      <c r="C39" s="166" t="s">
        <v>286</v>
      </c>
      <c r="D39" s="106" t="s">
        <v>134</v>
      </c>
      <c r="E39" s="164">
        <v>1616</v>
      </c>
      <c r="F39" s="146">
        <f>7.4/100</f>
        <v>7.400000000000001E-2</v>
      </c>
      <c r="G39" s="146">
        <f>25/1000+4.2/100</f>
        <v>6.7000000000000004E-2</v>
      </c>
      <c r="H39" s="20"/>
      <c r="I39" s="20"/>
      <c r="J39" s="123"/>
      <c r="K39" s="115">
        <f t="shared" si="12"/>
        <v>0</v>
      </c>
      <c r="L39" s="118"/>
      <c r="M39" s="117">
        <f t="shared" si="18"/>
        <v>0</v>
      </c>
      <c r="N39" s="146">
        <f t="shared" si="14"/>
        <v>0.18037426000000001</v>
      </c>
      <c r="O39" s="146">
        <f t="shared" si="15"/>
        <v>0.20425419</v>
      </c>
      <c r="P39" s="117">
        <f t="shared" si="16"/>
        <v>0.38462845000000001</v>
      </c>
      <c r="Q39" s="117">
        <f t="shared" si="17"/>
        <v>621.55957520000004</v>
      </c>
    </row>
    <row r="40" spans="1:17" ht="15.75">
      <c r="A40" s="215">
        <v>18</v>
      </c>
      <c r="B40" s="207" t="s">
        <v>166</v>
      </c>
      <c r="C40" s="235" t="s">
        <v>167</v>
      </c>
      <c r="D40" s="237" t="s">
        <v>116</v>
      </c>
      <c r="E40" s="246">
        <v>78</v>
      </c>
      <c r="F40" s="240">
        <f>1.74/100</f>
        <v>1.7399999999999999E-2</v>
      </c>
      <c r="G40" s="240">
        <f>11.06/100</f>
        <v>0.1106</v>
      </c>
      <c r="H40" s="110" t="s">
        <v>168</v>
      </c>
      <c r="I40" s="115" t="s">
        <v>45</v>
      </c>
      <c r="J40" s="146">
        <f>18.9/100</f>
        <v>0.18899999999999997</v>
      </c>
      <c r="K40" s="115">
        <f t="shared" si="12"/>
        <v>14.741999999999997</v>
      </c>
      <c r="L40" s="146">
        <v>4</v>
      </c>
      <c r="M40" s="117">
        <f t="shared" si="18"/>
        <v>0.8559885599999999</v>
      </c>
      <c r="N40" s="204">
        <f>F40*2.43749</f>
        <v>4.2412325999999993E-2</v>
      </c>
      <c r="O40" s="204">
        <f>G40*3.04857</f>
        <v>0.337171842</v>
      </c>
      <c r="P40" s="204">
        <f>SUM(M40:M42,N40,O40)</f>
        <v>1.3103018879999999</v>
      </c>
      <c r="Q40" s="204">
        <f t="shared" si="17"/>
        <v>102.20354726399999</v>
      </c>
    </row>
    <row r="41" spans="1:17" ht="15.75">
      <c r="A41" s="239"/>
      <c r="B41" s="207"/>
      <c r="C41" s="245"/>
      <c r="D41" s="244"/>
      <c r="E41" s="248"/>
      <c r="F41" s="240"/>
      <c r="G41" s="240"/>
      <c r="H41" s="110" t="s">
        <v>169</v>
      </c>
      <c r="I41" s="115" t="s">
        <v>45</v>
      </c>
      <c r="J41" s="146">
        <f>15/1000</f>
        <v>1.4999999999999999E-2</v>
      </c>
      <c r="K41" s="115">
        <f>E40*J41</f>
        <v>1.17</v>
      </c>
      <c r="L41" s="146">
        <v>4</v>
      </c>
      <c r="M41" s="117">
        <f t="shared" si="18"/>
        <v>6.7935599999999999E-2</v>
      </c>
      <c r="N41" s="222"/>
      <c r="O41" s="222"/>
      <c r="P41" s="222"/>
      <c r="Q41" s="222"/>
    </row>
    <row r="42" spans="1:17" ht="15.75">
      <c r="A42" s="216"/>
      <c r="B42" s="207"/>
      <c r="C42" s="236"/>
      <c r="D42" s="238"/>
      <c r="E42" s="247"/>
      <c r="F42" s="240"/>
      <c r="G42" s="240"/>
      <c r="H42" s="110" t="s">
        <v>127</v>
      </c>
      <c r="I42" s="115" t="s">
        <v>45</v>
      </c>
      <c r="J42" s="146">
        <v>0.03</v>
      </c>
      <c r="K42" s="115">
        <f>E40*J42</f>
        <v>2.34</v>
      </c>
      <c r="L42" s="146">
        <v>0.2</v>
      </c>
      <c r="M42" s="117">
        <f t="shared" si="18"/>
        <v>6.7935600000000006E-3</v>
      </c>
      <c r="N42" s="205"/>
      <c r="O42" s="205"/>
      <c r="P42" s="205"/>
      <c r="Q42" s="205"/>
    </row>
    <row r="43" spans="1:17" ht="45">
      <c r="A43" s="105">
        <v>19</v>
      </c>
      <c r="B43" s="110" t="s">
        <v>170</v>
      </c>
      <c r="C43" s="161" t="s">
        <v>171</v>
      </c>
      <c r="D43" s="9" t="s">
        <v>116</v>
      </c>
      <c r="E43" s="165">
        <v>78</v>
      </c>
      <c r="F43" s="125">
        <f>2.092/100</f>
        <v>2.0920000000000001E-2</v>
      </c>
      <c r="G43" s="125">
        <f>4.74/100</f>
        <v>4.7400000000000005E-2</v>
      </c>
      <c r="H43" s="20" t="s">
        <v>172</v>
      </c>
      <c r="I43" s="20" t="s">
        <v>113</v>
      </c>
      <c r="J43" s="133">
        <f>93.1/1000+11.6*0.004</f>
        <v>0.13949999999999999</v>
      </c>
      <c r="K43" s="115">
        <f t="shared" ref="K43:K44" si="19">E43*J43</f>
        <v>10.880999999999998</v>
      </c>
      <c r="L43" s="146">
        <v>26</v>
      </c>
      <c r="M43" s="117">
        <f t="shared" si="18"/>
        <v>4.10670702</v>
      </c>
      <c r="N43" s="146">
        <f t="shared" ref="N43:N44" si="20">F43*2.43749</f>
        <v>5.0992290799999999E-2</v>
      </c>
      <c r="O43" s="146">
        <f t="shared" ref="O43:O44" si="21">G43*3.04857</f>
        <v>0.14450221800000002</v>
      </c>
      <c r="P43" s="117">
        <f t="shared" ref="P43:P44" si="22">SUM(M43:M43,N43,O43)</f>
        <v>4.3022015288000004</v>
      </c>
      <c r="Q43" s="117">
        <f t="shared" si="17"/>
        <v>335.57171924640005</v>
      </c>
    </row>
    <row r="44" spans="1:17" ht="35.25" customHeight="1">
      <c r="A44" s="105">
        <v>20</v>
      </c>
      <c r="B44" s="20" t="s">
        <v>173</v>
      </c>
      <c r="C44" s="161" t="s">
        <v>174</v>
      </c>
      <c r="D44" s="9" t="s">
        <v>116</v>
      </c>
      <c r="E44" s="165">
        <v>78</v>
      </c>
      <c r="F44" s="125">
        <f>2.08/100</f>
        <v>2.0799999999999999E-2</v>
      </c>
      <c r="G44" s="125">
        <f>4.74/100</f>
        <v>4.7400000000000005E-2</v>
      </c>
      <c r="H44" s="20" t="s">
        <v>175</v>
      </c>
      <c r="I44" s="20" t="s">
        <v>113</v>
      </c>
      <c r="J44" s="133">
        <f>97.4/1000</f>
        <v>9.74E-2</v>
      </c>
      <c r="K44" s="115">
        <f t="shared" si="19"/>
        <v>7.5972</v>
      </c>
      <c r="L44" s="146">
        <v>27</v>
      </c>
      <c r="M44" s="117">
        <f t="shared" si="18"/>
        <v>2.9776173479999999</v>
      </c>
      <c r="N44" s="146">
        <f t="shared" si="20"/>
        <v>5.0699791999999994E-2</v>
      </c>
      <c r="O44" s="146">
        <f t="shared" si="21"/>
        <v>0.14450221800000002</v>
      </c>
      <c r="P44" s="117">
        <f t="shared" si="22"/>
        <v>3.1728193579999999</v>
      </c>
      <c r="Q44" s="117">
        <f t="shared" si="17"/>
        <v>247.479909924</v>
      </c>
    </row>
    <row r="45" spans="1:17">
      <c r="A45" s="206" t="s">
        <v>643</v>
      </c>
      <c r="B45" s="206"/>
      <c r="C45" s="206"/>
      <c r="D45" s="206"/>
      <c r="E45" s="112"/>
      <c r="F45" s="146"/>
      <c r="G45" s="146"/>
      <c r="H45" s="110"/>
      <c r="I45" s="115"/>
      <c r="J45" s="116"/>
      <c r="K45" s="115"/>
      <c r="L45" s="146"/>
      <c r="M45" s="117"/>
      <c r="N45" s="146"/>
      <c r="O45" s="146"/>
      <c r="P45" s="117"/>
      <c r="Q45" s="117"/>
    </row>
    <row r="46" spans="1:17" ht="45">
      <c r="A46" s="105">
        <v>1</v>
      </c>
      <c r="B46" s="113" t="s">
        <v>535</v>
      </c>
      <c r="C46" s="163" t="s">
        <v>548</v>
      </c>
      <c r="D46" s="9" t="s">
        <v>30</v>
      </c>
      <c r="E46" s="112">
        <v>80</v>
      </c>
      <c r="F46" s="146">
        <f>0.06</f>
        <v>0.06</v>
      </c>
      <c r="G46" s="146">
        <f>0.05</f>
        <v>0.05</v>
      </c>
      <c r="H46" s="110" t="s">
        <v>35</v>
      </c>
      <c r="I46" s="110" t="s">
        <v>30</v>
      </c>
      <c r="J46" s="116">
        <v>1.01</v>
      </c>
      <c r="K46" s="115">
        <f t="shared" ref="K46:K90" si="23">E46*J46</f>
        <v>80.8</v>
      </c>
      <c r="L46" s="146">
        <v>0.14000000000000001</v>
      </c>
      <c r="M46" s="117">
        <f t="shared" ref="M46:M90" si="24">J46*L46*1.13226</f>
        <v>0.16010156400000003</v>
      </c>
      <c r="N46" s="146">
        <f t="shared" ref="N46:N90" si="25">F46*2.43749</f>
        <v>0.1462494</v>
      </c>
      <c r="O46" s="146">
        <f t="shared" ref="O46:O90" si="26">G46*3.04857</f>
        <v>0.15242849999999999</v>
      </c>
      <c r="P46" s="117">
        <f t="shared" ref="P46:P90" si="27">SUM(M46:M46,N46,O46)</f>
        <v>0.45877946400000003</v>
      </c>
      <c r="Q46" s="117">
        <f t="shared" ref="Q46:Q90" si="28">E46*P46</f>
        <v>36.702357120000002</v>
      </c>
    </row>
    <row r="47" spans="1:17" ht="45">
      <c r="A47" s="105">
        <v>2</v>
      </c>
      <c r="B47" s="113" t="s">
        <v>535</v>
      </c>
      <c r="C47" s="163" t="s">
        <v>549</v>
      </c>
      <c r="D47" s="9" t="s">
        <v>30</v>
      </c>
      <c r="E47" s="112">
        <v>2366</v>
      </c>
      <c r="F47" s="146">
        <f>0.06</f>
        <v>0.06</v>
      </c>
      <c r="G47" s="146">
        <f>0.05</f>
        <v>0.05</v>
      </c>
      <c r="H47" s="110" t="s">
        <v>35</v>
      </c>
      <c r="I47" s="110" t="s">
        <v>30</v>
      </c>
      <c r="J47" s="116">
        <v>1.01</v>
      </c>
      <c r="K47" s="115">
        <f t="shared" ref="K47:K49" si="29">E47*J47</f>
        <v>2389.66</v>
      </c>
      <c r="L47" s="146">
        <v>0.12</v>
      </c>
      <c r="M47" s="117">
        <f t="shared" ref="M47:M49" si="30">J47*L47*1.13226</f>
        <v>0.13722991200000001</v>
      </c>
      <c r="N47" s="146">
        <f t="shared" ref="N47:N49" si="31">F47*2.43749</f>
        <v>0.1462494</v>
      </c>
      <c r="O47" s="146">
        <f t="shared" ref="O47:O49" si="32">G47*3.04857</f>
        <v>0.15242849999999999</v>
      </c>
      <c r="P47" s="117">
        <f t="shared" ref="P47:P49" si="33">SUM(M47:M47,N47,O47)</f>
        <v>0.43590781199999995</v>
      </c>
      <c r="Q47" s="117">
        <f t="shared" ref="Q47:Q49" si="34">E47*P47</f>
        <v>1031.3578831919999</v>
      </c>
    </row>
    <row r="48" spans="1:17" ht="45">
      <c r="A48" s="105">
        <v>3</v>
      </c>
      <c r="B48" s="114" t="s">
        <v>122</v>
      </c>
      <c r="C48" s="163" t="s">
        <v>656</v>
      </c>
      <c r="D48" s="9" t="s">
        <v>31</v>
      </c>
      <c r="E48" s="112">
        <v>12</v>
      </c>
      <c r="F48" s="146">
        <v>0.79</v>
      </c>
      <c r="G48" s="146">
        <v>0.06</v>
      </c>
      <c r="H48" s="110" t="s">
        <v>209</v>
      </c>
      <c r="I48" s="9" t="s">
        <v>31</v>
      </c>
      <c r="J48" s="118">
        <v>1</v>
      </c>
      <c r="K48" s="136">
        <f t="shared" ref="K48" si="35">E48*J48</f>
        <v>12</v>
      </c>
      <c r="L48" s="146">
        <v>2.5</v>
      </c>
      <c r="M48" s="117">
        <f t="shared" ref="M48" si="36">J48*L48*1.13226</f>
        <v>2.8306500000000003</v>
      </c>
      <c r="N48" s="146">
        <f t="shared" ref="N48" si="37">F48*2.43749</f>
        <v>1.9256171</v>
      </c>
      <c r="O48" s="146">
        <f t="shared" ref="O48" si="38">G48*3.04857</f>
        <v>0.18291419999999997</v>
      </c>
      <c r="P48" s="117">
        <f t="shared" ref="P48" si="39">SUM(M48:M48,N48,O48)</f>
        <v>4.9391813000000004</v>
      </c>
      <c r="Q48" s="117">
        <f t="shared" ref="Q48" si="40">E48*P48</f>
        <v>59.270175600000002</v>
      </c>
    </row>
    <row r="49" spans="1:17" ht="45">
      <c r="A49" s="105">
        <v>4</v>
      </c>
      <c r="B49" s="114" t="s">
        <v>122</v>
      </c>
      <c r="C49" s="163" t="s">
        <v>536</v>
      </c>
      <c r="D49" s="9" t="s">
        <v>31</v>
      </c>
      <c r="E49" s="112">
        <v>5</v>
      </c>
      <c r="F49" s="146">
        <v>0.79</v>
      </c>
      <c r="G49" s="146">
        <v>0.06</v>
      </c>
      <c r="H49" s="110" t="s">
        <v>209</v>
      </c>
      <c r="I49" s="9" t="s">
        <v>31</v>
      </c>
      <c r="J49" s="118">
        <v>1</v>
      </c>
      <c r="K49" s="136">
        <f t="shared" si="29"/>
        <v>5</v>
      </c>
      <c r="L49" s="146">
        <v>2</v>
      </c>
      <c r="M49" s="117">
        <f t="shared" si="30"/>
        <v>2.2645200000000001</v>
      </c>
      <c r="N49" s="146">
        <f t="shared" si="31"/>
        <v>1.9256171</v>
      </c>
      <c r="O49" s="146">
        <f t="shared" si="32"/>
        <v>0.18291419999999997</v>
      </c>
      <c r="P49" s="117">
        <f t="shared" si="33"/>
        <v>4.3730513000000002</v>
      </c>
      <c r="Q49" s="117">
        <f t="shared" si="34"/>
        <v>21.865256500000001</v>
      </c>
    </row>
    <row r="50" spans="1:17" ht="45">
      <c r="A50" s="105">
        <v>5</v>
      </c>
      <c r="B50" s="114" t="s">
        <v>122</v>
      </c>
      <c r="C50" s="163" t="s">
        <v>190</v>
      </c>
      <c r="D50" s="9" t="s">
        <v>31</v>
      </c>
      <c r="E50" s="112">
        <v>353</v>
      </c>
      <c r="F50" s="146">
        <v>0.79</v>
      </c>
      <c r="G50" s="146">
        <v>0.06</v>
      </c>
      <c r="H50" s="110" t="s">
        <v>209</v>
      </c>
      <c r="I50" s="9" t="s">
        <v>31</v>
      </c>
      <c r="J50" s="118">
        <v>1</v>
      </c>
      <c r="K50" s="136">
        <f t="shared" si="23"/>
        <v>353</v>
      </c>
      <c r="L50" s="146">
        <v>1.5</v>
      </c>
      <c r="M50" s="117">
        <f t="shared" si="24"/>
        <v>1.6983900000000001</v>
      </c>
      <c r="N50" s="146">
        <f t="shared" si="25"/>
        <v>1.9256171</v>
      </c>
      <c r="O50" s="146">
        <f t="shared" si="26"/>
        <v>0.18291419999999997</v>
      </c>
      <c r="P50" s="117">
        <f t="shared" si="27"/>
        <v>3.8069213</v>
      </c>
      <c r="Q50" s="117">
        <f t="shared" si="28"/>
        <v>1343.8432189</v>
      </c>
    </row>
    <row r="51" spans="1:17" ht="30">
      <c r="A51" s="105">
        <v>6</v>
      </c>
      <c r="B51" s="114" t="s">
        <v>654</v>
      </c>
      <c r="C51" s="166" t="s">
        <v>648</v>
      </c>
      <c r="D51" s="106" t="s">
        <v>31</v>
      </c>
      <c r="E51" s="124">
        <v>7</v>
      </c>
      <c r="F51" s="146">
        <f>0.68*0.6</f>
        <v>0.40800000000000003</v>
      </c>
      <c r="G51" s="146">
        <f>0.08*0.6</f>
        <v>4.8000000000000001E-2</v>
      </c>
      <c r="H51" s="110"/>
      <c r="I51" s="110"/>
      <c r="J51" s="118"/>
      <c r="K51" s="115">
        <f t="shared" ref="K51:K53" si="41">E51*J51</f>
        <v>0</v>
      </c>
      <c r="L51" s="146"/>
      <c r="M51" s="117">
        <f t="shared" ref="M51:M53" si="42">J51*L51*1.13226</f>
        <v>0</v>
      </c>
      <c r="N51" s="146">
        <f t="shared" ref="N51:N53" si="43">F51*2.43749</f>
        <v>0.99449592000000009</v>
      </c>
      <c r="O51" s="146">
        <f t="shared" ref="O51:O53" si="44">G51*3.04857</f>
        <v>0.14633135999999999</v>
      </c>
      <c r="P51" s="117">
        <f t="shared" ref="P51:P53" si="45">SUM(M51:M51,N51,O51)</f>
        <v>1.1408272800000001</v>
      </c>
      <c r="Q51" s="117">
        <f t="shared" ref="Q51:Q53" si="46">E51*P51</f>
        <v>7.985790960000001</v>
      </c>
    </row>
    <row r="52" spans="1:17" ht="30">
      <c r="A52" s="105">
        <v>7</v>
      </c>
      <c r="B52" s="114" t="s">
        <v>654</v>
      </c>
      <c r="C52" s="166" t="s">
        <v>649</v>
      </c>
      <c r="D52" s="106" t="s">
        <v>31</v>
      </c>
      <c r="E52" s="124">
        <v>3</v>
      </c>
      <c r="F52" s="146">
        <f t="shared" ref="F52:F53" si="47">0.68*0.6</f>
        <v>0.40800000000000003</v>
      </c>
      <c r="G52" s="146">
        <f t="shared" ref="G52:G53" si="48">0.08*0.6</f>
        <v>4.8000000000000001E-2</v>
      </c>
      <c r="H52" s="110"/>
      <c r="I52" s="110"/>
      <c r="J52" s="118"/>
      <c r="K52" s="115">
        <f t="shared" si="41"/>
        <v>0</v>
      </c>
      <c r="L52" s="146"/>
      <c r="M52" s="117">
        <f t="shared" si="42"/>
        <v>0</v>
      </c>
      <c r="N52" s="146">
        <f t="shared" si="43"/>
        <v>0.99449592000000009</v>
      </c>
      <c r="O52" s="146">
        <f t="shared" si="44"/>
        <v>0.14633135999999999</v>
      </c>
      <c r="P52" s="117">
        <f t="shared" si="45"/>
        <v>1.1408272800000001</v>
      </c>
      <c r="Q52" s="117">
        <f t="shared" si="46"/>
        <v>3.4224818400000006</v>
      </c>
    </row>
    <row r="53" spans="1:17" ht="30">
      <c r="A53" s="105">
        <v>8</v>
      </c>
      <c r="B53" s="114" t="s">
        <v>654</v>
      </c>
      <c r="C53" s="166" t="s">
        <v>650</v>
      </c>
      <c r="D53" s="106" t="s">
        <v>31</v>
      </c>
      <c r="E53" s="124">
        <v>155</v>
      </c>
      <c r="F53" s="146">
        <f t="shared" si="47"/>
        <v>0.40800000000000003</v>
      </c>
      <c r="G53" s="146">
        <f t="shared" si="48"/>
        <v>4.8000000000000001E-2</v>
      </c>
      <c r="H53" s="110"/>
      <c r="I53" s="110"/>
      <c r="J53" s="118"/>
      <c r="K53" s="115">
        <f t="shared" si="41"/>
        <v>0</v>
      </c>
      <c r="L53" s="146"/>
      <c r="M53" s="117">
        <f t="shared" si="42"/>
        <v>0</v>
      </c>
      <c r="N53" s="146">
        <f t="shared" si="43"/>
        <v>0.99449592000000009</v>
      </c>
      <c r="O53" s="146">
        <f t="shared" si="44"/>
        <v>0.14633135999999999</v>
      </c>
      <c r="P53" s="117">
        <f t="shared" si="45"/>
        <v>1.1408272800000001</v>
      </c>
      <c r="Q53" s="117">
        <f t="shared" si="46"/>
        <v>176.82822840000003</v>
      </c>
    </row>
    <row r="54" spans="1:17" ht="30">
      <c r="A54" s="105">
        <v>9</v>
      </c>
      <c r="B54" s="114" t="s">
        <v>644</v>
      </c>
      <c r="C54" s="166" t="s">
        <v>645</v>
      </c>
      <c r="D54" s="106" t="s">
        <v>31</v>
      </c>
      <c r="E54" s="124">
        <v>5</v>
      </c>
      <c r="F54" s="146">
        <f>0.68*1.6</f>
        <v>1.0880000000000001</v>
      </c>
      <c r="G54" s="146">
        <f>0.08*1.6</f>
        <v>0.128</v>
      </c>
      <c r="H54" s="110"/>
      <c r="I54" s="110"/>
      <c r="J54" s="118"/>
      <c r="K54" s="115">
        <f t="shared" si="23"/>
        <v>0</v>
      </c>
      <c r="L54" s="146"/>
      <c r="M54" s="117">
        <f t="shared" si="24"/>
        <v>0</v>
      </c>
      <c r="N54" s="146">
        <f t="shared" si="25"/>
        <v>2.6519891200000001</v>
      </c>
      <c r="O54" s="146">
        <f t="shared" si="26"/>
        <v>0.39021696</v>
      </c>
      <c r="P54" s="117">
        <f t="shared" si="27"/>
        <v>3.0422060800000001</v>
      </c>
      <c r="Q54" s="117">
        <f t="shared" si="28"/>
        <v>15.2110304</v>
      </c>
    </row>
    <row r="55" spans="1:17" ht="30">
      <c r="A55" s="105">
        <v>10</v>
      </c>
      <c r="B55" s="114" t="s">
        <v>644</v>
      </c>
      <c r="C55" s="166" t="s">
        <v>646</v>
      </c>
      <c r="D55" s="106" t="s">
        <v>31</v>
      </c>
      <c r="E55" s="124">
        <v>2</v>
      </c>
      <c r="F55" s="146">
        <f t="shared" ref="F55:F56" si="49">0.68*1.6</f>
        <v>1.0880000000000001</v>
      </c>
      <c r="G55" s="146">
        <f t="shared" ref="G55:G56" si="50">0.08*1.6</f>
        <v>0.128</v>
      </c>
      <c r="H55" s="110"/>
      <c r="I55" s="110"/>
      <c r="J55" s="118"/>
      <c r="K55" s="115">
        <f t="shared" si="23"/>
        <v>0</v>
      </c>
      <c r="L55" s="146"/>
      <c r="M55" s="117">
        <f t="shared" si="24"/>
        <v>0</v>
      </c>
      <c r="N55" s="146">
        <f t="shared" si="25"/>
        <v>2.6519891200000001</v>
      </c>
      <c r="O55" s="146">
        <f t="shared" si="26"/>
        <v>0.39021696</v>
      </c>
      <c r="P55" s="117">
        <f t="shared" si="27"/>
        <v>3.0422060800000001</v>
      </c>
      <c r="Q55" s="117">
        <f t="shared" si="28"/>
        <v>6.0844121600000003</v>
      </c>
    </row>
    <row r="56" spans="1:17" ht="30">
      <c r="A56" s="105">
        <v>11</v>
      </c>
      <c r="B56" s="114" t="s">
        <v>644</v>
      </c>
      <c r="C56" s="166" t="s">
        <v>647</v>
      </c>
      <c r="D56" s="106" t="s">
        <v>31</v>
      </c>
      <c r="E56" s="124">
        <v>198</v>
      </c>
      <c r="F56" s="146">
        <f t="shared" si="49"/>
        <v>1.0880000000000001</v>
      </c>
      <c r="G56" s="146">
        <f t="shared" si="50"/>
        <v>0.128</v>
      </c>
      <c r="H56" s="110"/>
      <c r="I56" s="110"/>
      <c r="J56" s="118"/>
      <c r="K56" s="115">
        <f t="shared" si="23"/>
        <v>0</v>
      </c>
      <c r="L56" s="146"/>
      <c r="M56" s="117">
        <f t="shared" si="24"/>
        <v>0</v>
      </c>
      <c r="N56" s="146">
        <f t="shared" si="25"/>
        <v>2.6519891200000001</v>
      </c>
      <c r="O56" s="146">
        <f t="shared" si="26"/>
        <v>0.39021696</v>
      </c>
      <c r="P56" s="117">
        <f t="shared" si="27"/>
        <v>3.0422060800000001</v>
      </c>
      <c r="Q56" s="117">
        <f t="shared" si="28"/>
        <v>602.35680384</v>
      </c>
    </row>
    <row r="57" spans="1:17" ht="45">
      <c r="A57" s="181" t="s">
        <v>668</v>
      </c>
      <c r="B57" s="114" t="s">
        <v>210</v>
      </c>
      <c r="C57" s="163" t="s">
        <v>651</v>
      </c>
      <c r="D57" s="9" t="s">
        <v>31</v>
      </c>
      <c r="E57" s="124">
        <v>7</v>
      </c>
      <c r="F57" s="146">
        <v>0.68</v>
      </c>
      <c r="G57" s="146">
        <v>0.08</v>
      </c>
      <c r="H57" s="110"/>
      <c r="I57" s="110"/>
      <c r="J57" s="118"/>
      <c r="K57" s="136">
        <f t="shared" si="23"/>
        <v>0</v>
      </c>
      <c r="L57" s="146"/>
      <c r="M57" s="117">
        <f t="shared" si="24"/>
        <v>0</v>
      </c>
      <c r="N57" s="146">
        <f t="shared" si="25"/>
        <v>1.6574932</v>
      </c>
      <c r="O57" s="146">
        <f t="shared" si="26"/>
        <v>0.24388559999999998</v>
      </c>
      <c r="P57" s="117">
        <f t="shared" si="27"/>
        <v>1.9013788</v>
      </c>
      <c r="Q57" s="117">
        <f t="shared" si="28"/>
        <v>13.3096516</v>
      </c>
    </row>
    <row r="58" spans="1:17" ht="45">
      <c r="A58" s="181" t="s">
        <v>669</v>
      </c>
      <c r="B58" s="114" t="s">
        <v>210</v>
      </c>
      <c r="C58" s="163" t="s">
        <v>652</v>
      </c>
      <c r="D58" s="9" t="s">
        <v>31</v>
      </c>
      <c r="E58" s="124">
        <v>3</v>
      </c>
      <c r="F58" s="146">
        <v>0.68</v>
      </c>
      <c r="G58" s="146">
        <v>0.08</v>
      </c>
      <c r="H58" s="110"/>
      <c r="I58" s="110"/>
      <c r="J58" s="118"/>
      <c r="K58" s="136">
        <f t="shared" ref="K58" si="51">E58*J58</f>
        <v>0</v>
      </c>
      <c r="L58" s="146"/>
      <c r="M58" s="117">
        <f t="shared" ref="M58" si="52">J58*L58*1.13226</f>
        <v>0</v>
      </c>
      <c r="N58" s="146">
        <f t="shared" ref="N58" si="53">F58*2.43749</f>
        <v>1.6574932</v>
      </c>
      <c r="O58" s="146">
        <f t="shared" ref="O58" si="54">G58*3.04857</f>
        <v>0.24388559999999998</v>
      </c>
      <c r="P58" s="117">
        <f t="shared" ref="P58" si="55">SUM(M58:M58,N58,O58)</f>
        <v>1.9013788</v>
      </c>
      <c r="Q58" s="117">
        <f t="shared" ref="Q58" si="56">E58*P58</f>
        <v>5.7041364000000003</v>
      </c>
    </row>
    <row r="59" spans="1:17" ht="45">
      <c r="A59" s="181" t="s">
        <v>670</v>
      </c>
      <c r="B59" s="114" t="s">
        <v>210</v>
      </c>
      <c r="C59" s="163" t="s">
        <v>653</v>
      </c>
      <c r="D59" s="9" t="s">
        <v>31</v>
      </c>
      <c r="E59" s="124">
        <v>155</v>
      </c>
      <c r="F59" s="146">
        <v>0.68</v>
      </c>
      <c r="G59" s="146">
        <v>0.08</v>
      </c>
      <c r="H59" s="110"/>
      <c r="I59" s="110"/>
      <c r="J59" s="118"/>
      <c r="K59" s="136">
        <f t="shared" si="23"/>
        <v>0</v>
      </c>
      <c r="L59" s="146"/>
      <c r="M59" s="117">
        <f t="shared" si="24"/>
        <v>0</v>
      </c>
      <c r="N59" s="146">
        <f t="shared" si="25"/>
        <v>1.6574932</v>
      </c>
      <c r="O59" s="146">
        <f t="shared" si="26"/>
        <v>0.24388559999999998</v>
      </c>
      <c r="P59" s="117">
        <f t="shared" si="27"/>
        <v>1.9013788</v>
      </c>
      <c r="Q59" s="117">
        <f t="shared" si="28"/>
        <v>294.71371399999998</v>
      </c>
    </row>
    <row r="60" spans="1:17" ht="30">
      <c r="A60" s="105">
        <v>15</v>
      </c>
      <c r="B60" s="183" t="s">
        <v>122</v>
      </c>
      <c r="C60" s="163" t="s">
        <v>657</v>
      </c>
      <c r="D60" s="9" t="s">
        <v>31</v>
      </c>
      <c r="E60" s="112">
        <v>12</v>
      </c>
      <c r="F60" s="146">
        <v>0.79</v>
      </c>
      <c r="G60" s="146">
        <v>0.06</v>
      </c>
      <c r="H60" s="110" t="s">
        <v>211</v>
      </c>
      <c r="I60" s="110" t="s">
        <v>31</v>
      </c>
      <c r="J60" s="118">
        <v>1</v>
      </c>
      <c r="K60" s="136">
        <f t="shared" si="23"/>
        <v>12</v>
      </c>
      <c r="L60" s="146">
        <v>2.5</v>
      </c>
      <c r="M60" s="117">
        <f t="shared" si="24"/>
        <v>2.8306500000000003</v>
      </c>
      <c r="N60" s="146">
        <f t="shared" si="25"/>
        <v>1.9256171</v>
      </c>
      <c r="O60" s="146">
        <f t="shared" si="26"/>
        <v>0.18291419999999997</v>
      </c>
      <c r="P60" s="117">
        <f t="shared" si="27"/>
        <v>4.9391813000000004</v>
      </c>
      <c r="Q60" s="117">
        <f t="shared" si="28"/>
        <v>59.270175600000002</v>
      </c>
    </row>
    <row r="61" spans="1:17" ht="30">
      <c r="A61" s="105">
        <v>16</v>
      </c>
      <c r="B61" s="183" t="s">
        <v>122</v>
      </c>
      <c r="C61" s="163" t="s">
        <v>537</v>
      </c>
      <c r="D61" s="9" t="s">
        <v>31</v>
      </c>
      <c r="E61" s="112">
        <v>5</v>
      </c>
      <c r="F61" s="146">
        <v>0.79</v>
      </c>
      <c r="G61" s="146">
        <v>0.06</v>
      </c>
      <c r="H61" s="110" t="s">
        <v>211</v>
      </c>
      <c r="I61" s="110" t="s">
        <v>31</v>
      </c>
      <c r="J61" s="118">
        <v>1</v>
      </c>
      <c r="K61" s="136">
        <f t="shared" ref="K61" si="57">E61*J61</f>
        <v>5</v>
      </c>
      <c r="L61" s="146">
        <v>2</v>
      </c>
      <c r="M61" s="117">
        <f t="shared" ref="M61" si="58">J61*L61*1.13226</f>
        <v>2.2645200000000001</v>
      </c>
      <c r="N61" s="146">
        <f t="shared" ref="N61" si="59">F61*2.43749</f>
        <v>1.9256171</v>
      </c>
      <c r="O61" s="146">
        <f t="shared" ref="O61" si="60">G61*3.04857</f>
        <v>0.18291419999999997</v>
      </c>
      <c r="P61" s="117">
        <f t="shared" ref="P61" si="61">SUM(M61:M61,N61,O61)</f>
        <v>4.3730513000000002</v>
      </c>
      <c r="Q61" s="117">
        <f t="shared" ref="Q61" si="62">E61*P61</f>
        <v>21.865256500000001</v>
      </c>
    </row>
    <row r="62" spans="1:17" ht="30">
      <c r="A62" s="105">
        <v>17</v>
      </c>
      <c r="B62" s="183" t="s">
        <v>122</v>
      </c>
      <c r="C62" s="163" t="s">
        <v>191</v>
      </c>
      <c r="D62" s="9" t="s">
        <v>31</v>
      </c>
      <c r="E62" s="112">
        <v>353</v>
      </c>
      <c r="F62" s="146">
        <v>0.79</v>
      </c>
      <c r="G62" s="146">
        <v>0.06</v>
      </c>
      <c r="H62" s="110" t="s">
        <v>211</v>
      </c>
      <c r="I62" s="110" t="s">
        <v>31</v>
      </c>
      <c r="J62" s="118">
        <v>1</v>
      </c>
      <c r="K62" s="136">
        <f t="shared" si="23"/>
        <v>353</v>
      </c>
      <c r="L62" s="146">
        <v>1.8</v>
      </c>
      <c r="M62" s="117">
        <f t="shared" si="24"/>
        <v>2.038068</v>
      </c>
      <c r="N62" s="146">
        <f t="shared" si="25"/>
        <v>1.9256171</v>
      </c>
      <c r="O62" s="146">
        <f t="shared" si="26"/>
        <v>0.18291419999999997</v>
      </c>
      <c r="P62" s="117">
        <f t="shared" si="27"/>
        <v>4.1465993000000001</v>
      </c>
      <c r="Q62" s="117">
        <f t="shared" si="28"/>
        <v>1463.7495529</v>
      </c>
    </row>
    <row r="63" spans="1:17" ht="30">
      <c r="A63" s="105">
        <v>18</v>
      </c>
      <c r="B63" s="183" t="s">
        <v>37</v>
      </c>
      <c r="C63" s="163" t="s">
        <v>658</v>
      </c>
      <c r="D63" s="9" t="s">
        <v>31</v>
      </c>
      <c r="E63" s="112">
        <v>12</v>
      </c>
      <c r="F63" s="146">
        <f>2.31/10</f>
        <v>0.23100000000000001</v>
      </c>
      <c r="G63" s="146">
        <f>1.51/10</f>
        <v>0.151</v>
      </c>
      <c r="H63" s="110" t="s">
        <v>204</v>
      </c>
      <c r="I63" s="110" t="s">
        <v>31</v>
      </c>
      <c r="J63" s="116">
        <v>1</v>
      </c>
      <c r="K63" s="115">
        <f t="shared" si="23"/>
        <v>12</v>
      </c>
      <c r="L63" s="146">
        <v>0.6</v>
      </c>
      <c r="M63" s="117">
        <f t="shared" si="24"/>
        <v>0.67935599999999996</v>
      </c>
      <c r="N63" s="146">
        <f t="shared" si="25"/>
        <v>0.56306018999999996</v>
      </c>
      <c r="O63" s="146">
        <f t="shared" si="26"/>
        <v>0.46033406999999993</v>
      </c>
      <c r="P63" s="117">
        <f t="shared" si="27"/>
        <v>1.7027502599999997</v>
      </c>
      <c r="Q63" s="117">
        <f t="shared" si="28"/>
        <v>20.433003119999995</v>
      </c>
    </row>
    <row r="64" spans="1:17" ht="30">
      <c r="A64" s="105">
        <v>19</v>
      </c>
      <c r="B64" s="183" t="s">
        <v>37</v>
      </c>
      <c r="C64" s="163" t="s">
        <v>538</v>
      </c>
      <c r="D64" s="9" t="s">
        <v>31</v>
      </c>
      <c r="E64" s="112">
        <v>5</v>
      </c>
      <c r="F64" s="146">
        <f>2.31/10</f>
        <v>0.23100000000000001</v>
      </c>
      <c r="G64" s="146">
        <f>1.51/10</f>
        <v>0.151</v>
      </c>
      <c r="H64" s="110" t="s">
        <v>204</v>
      </c>
      <c r="I64" s="110" t="s">
        <v>31</v>
      </c>
      <c r="J64" s="116">
        <v>1</v>
      </c>
      <c r="K64" s="115">
        <f t="shared" ref="K64" si="63">E64*J64</f>
        <v>5</v>
      </c>
      <c r="L64" s="146">
        <v>0.45</v>
      </c>
      <c r="M64" s="117">
        <f t="shared" ref="M64" si="64">J64*L64*1.13226</f>
        <v>0.509517</v>
      </c>
      <c r="N64" s="146">
        <f t="shared" ref="N64" si="65">F64*2.43749</f>
        <v>0.56306018999999996</v>
      </c>
      <c r="O64" s="146">
        <f t="shared" ref="O64" si="66">G64*3.04857</f>
        <v>0.46033406999999993</v>
      </c>
      <c r="P64" s="117">
        <f t="shared" ref="P64" si="67">SUM(M64:M64,N64,O64)</f>
        <v>1.5329112600000001</v>
      </c>
      <c r="Q64" s="117">
        <f t="shared" ref="Q64" si="68">E64*P64</f>
        <v>7.664556300000001</v>
      </c>
    </row>
    <row r="65" spans="1:17" ht="30">
      <c r="A65" s="105">
        <v>20</v>
      </c>
      <c r="B65" s="183" t="s">
        <v>37</v>
      </c>
      <c r="C65" s="163" t="s">
        <v>192</v>
      </c>
      <c r="D65" s="9" t="s">
        <v>31</v>
      </c>
      <c r="E65" s="112">
        <v>353</v>
      </c>
      <c r="F65" s="146">
        <f>2.31/10</f>
        <v>0.23100000000000001</v>
      </c>
      <c r="G65" s="146">
        <f>1.51/10</f>
        <v>0.151</v>
      </c>
      <c r="H65" s="110" t="s">
        <v>204</v>
      </c>
      <c r="I65" s="110" t="s">
        <v>31</v>
      </c>
      <c r="J65" s="116">
        <v>1</v>
      </c>
      <c r="K65" s="115">
        <f t="shared" si="23"/>
        <v>353</v>
      </c>
      <c r="L65" s="146">
        <v>0.3</v>
      </c>
      <c r="M65" s="117">
        <f t="shared" si="24"/>
        <v>0.33967799999999998</v>
      </c>
      <c r="N65" s="146">
        <f t="shared" si="25"/>
        <v>0.56306018999999996</v>
      </c>
      <c r="O65" s="146">
        <f t="shared" si="26"/>
        <v>0.46033406999999993</v>
      </c>
      <c r="P65" s="117">
        <f t="shared" si="27"/>
        <v>1.36307226</v>
      </c>
      <c r="Q65" s="117">
        <f t="shared" si="28"/>
        <v>481.16450778000001</v>
      </c>
    </row>
    <row r="66" spans="1:17" ht="30">
      <c r="A66" s="105">
        <v>21</v>
      </c>
      <c r="B66" s="183" t="s">
        <v>37</v>
      </c>
      <c r="C66" s="163" t="s">
        <v>659</v>
      </c>
      <c r="D66" s="9" t="s">
        <v>31</v>
      </c>
      <c r="E66" s="112">
        <v>12</v>
      </c>
      <c r="F66" s="146">
        <v>0.23100000000000001</v>
      </c>
      <c r="G66" s="146">
        <v>0.151</v>
      </c>
      <c r="H66" s="110" t="s">
        <v>212</v>
      </c>
      <c r="I66" s="110" t="s">
        <v>31</v>
      </c>
      <c r="J66" s="116">
        <v>1</v>
      </c>
      <c r="K66" s="115">
        <v>275</v>
      </c>
      <c r="L66" s="146">
        <v>0.35</v>
      </c>
      <c r="M66" s="117">
        <f t="shared" si="24"/>
        <v>0.396291</v>
      </c>
      <c r="N66" s="146">
        <f t="shared" si="25"/>
        <v>0.56306018999999996</v>
      </c>
      <c r="O66" s="146">
        <f t="shared" si="26"/>
        <v>0.46033406999999993</v>
      </c>
      <c r="P66" s="117">
        <f t="shared" si="27"/>
        <v>1.4196852600000001</v>
      </c>
      <c r="Q66" s="117">
        <f t="shared" si="28"/>
        <v>17.036223120000002</v>
      </c>
    </row>
    <row r="67" spans="1:17" ht="30">
      <c r="A67" s="105">
        <v>22</v>
      </c>
      <c r="B67" s="183" t="s">
        <v>37</v>
      </c>
      <c r="C67" s="163" t="s">
        <v>539</v>
      </c>
      <c r="D67" s="9" t="s">
        <v>31</v>
      </c>
      <c r="E67" s="112">
        <v>5</v>
      </c>
      <c r="F67" s="146">
        <v>0.23100000000000001</v>
      </c>
      <c r="G67" s="146">
        <v>0.151</v>
      </c>
      <c r="H67" s="110" t="s">
        <v>212</v>
      </c>
      <c r="I67" s="110" t="s">
        <v>31</v>
      </c>
      <c r="J67" s="116">
        <v>1</v>
      </c>
      <c r="K67" s="115">
        <v>275</v>
      </c>
      <c r="L67" s="146">
        <v>0.32</v>
      </c>
      <c r="M67" s="117">
        <f t="shared" ref="M67" si="69">J67*L67*1.13226</f>
        <v>0.36232320000000001</v>
      </c>
      <c r="N67" s="146">
        <f t="shared" ref="N67" si="70">F67*2.43749</f>
        <v>0.56306018999999996</v>
      </c>
      <c r="O67" s="146">
        <f t="shared" ref="O67" si="71">G67*3.04857</f>
        <v>0.46033406999999993</v>
      </c>
      <c r="P67" s="117">
        <f t="shared" ref="P67" si="72">SUM(M67:M67,N67,O67)</f>
        <v>1.38571746</v>
      </c>
      <c r="Q67" s="117">
        <f t="shared" ref="Q67" si="73">E67*P67</f>
        <v>6.9285873000000002</v>
      </c>
    </row>
    <row r="68" spans="1:17" ht="30">
      <c r="A68" s="105">
        <v>23</v>
      </c>
      <c r="B68" s="183" t="s">
        <v>37</v>
      </c>
      <c r="C68" s="163" t="s">
        <v>193</v>
      </c>
      <c r="D68" s="9" t="s">
        <v>31</v>
      </c>
      <c r="E68" s="112">
        <v>353</v>
      </c>
      <c r="F68" s="146">
        <v>0.23100000000000001</v>
      </c>
      <c r="G68" s="146">
        <v>0.151</v>
      </c>
      <c r="H68" s="110" t="s">
        <v>212</v>
      </c>
      <c r="I68" s="110" t="s">
        <v>31</v>
      </c>
      <c r="J68" s="116">
        <v>1</v>
      </c>
      <c r="K68" s="115">
        <v>275</v>
      </c>
      <c r="L68" s="146">
        <v>0.2</v>
      </c>
      <c r="M68" s="117">
        <f t="shared" si="24"/>
        <v>0.22645200000000001</v>
      </c>
      <c r="N68" s="146">
        <f t="shared" si="25"/>
        <v>0.56306018999999996</v>
      </c>
      <c r="O68" s="146">
        <f t="shared" si="26"/>
        <v>0.46033406999999993</v>
      </c>
      <c r="P68" s="117">
        <f t="shared" si="27"/>
        <v>1.24984626</v>
      </c>
      <c r="Q68" s="117">
        <f t="shared" si="28"/>
        <v>441.19572978000002</v>
      </c>
    </row>
    <row r="69" spans="1:17" ht="30">
      <c r="A69" s="105">
        <v>24</v>
      </c>
      <c r="B69" s="183" t="s">
        <v>37</v>
      </c>
      <c r="C69" s="163" t="s">
        <v>660</v>
      </c>
      <c r="D69" s="9" t="s">
        <v>31</v>
      </c>
      <c r="E69" s="112">
        <v>12</v>
      </c>
      <c r="F69" s="146">
        <v>0.23100000000000001</v>
      </c>
      <c r="G69" s="146">
        <v>0.151</v>
      </c>
      <c r="H69" s="110" t="s">
        <v>212</v>
      </c>
      <c r="I69" s="110" t="s">
        <v>31</v>
      </c>
      <c r="J69" s="116">
        <v>1</v>
      </c>
      <c r="K69" s="115">
        <f t="shared" ref="K69" si="74">E69*J69</f>
        <v>12</v>
      </c>
      <c r="L69" s="146">
        <v>0.35</v>
      </c>
      <c r="M69" s="117">
        <f t="shared" si="24"/>
        <v>0.396291</v>
      </c>
      <c r="N69" s="146">
        <f t="shared" si="25"/>
        <v>0.56306018999999996</v>
      </c>
      <c r="O69" s="146">
        <f t="shared" si="26"/>
        <v>0.46033406999999993</v>
      </c>
      <c r="P69" s="117">
        <f t="shared" si="27"/>
        <v>1.4196852600000001</v>
      </c>
      <c r="Q69" s="117">
        <f t="shared" si="28"/>
        <v>17.036223120000002</v>
      </c>
    </row>
    <row r="70" spans="1:17" ht="30">
      <c r="A70" s="105">
        <v>25</v>
      </c>
      <c r="B70" s="183" t="s">
        <v>37</v>
      </c>
      <c r="C70" s="163" t="s">
        <v>540</v>
      </c>
      <c r="D70" s="9" t="s">
        <v>31</v>
      </c>
      <c r="E70" s="112">
        <v>5</v>
      </c>
      <c r="F70" s="146">
        <v>0.23100000000000001</v>
      </c>
      <c r="G70" s="146">
        <v>0.151</v>
      </c>
      <c r="H70" s="110" t="s">
        <v>212</v>
      </c>
      <c r="I70" s="110" t="s">
        <v>31</v>
      </c>
      <c r="J70" s="116">
        <v>1</v>
      </c>
      <c r="K70" s="115">
        <f t="shared" ref="K70" si="75">E70*J70</f>
        <v>5</v>
      </c>
      <c r="L70" s="146">
        <v>0.32</v>
      </c>
      <c r="M70" s="117">
        <f t="shared" ref="M70" si="76">J70*L70*1.13226</f>
        <v>0.36232320000000001</v>
      </c>
      <c r="N70" s="146">
        <f t="shared" ref="N70" si="77">F70*2.43749</f>
        <v>0.56306018999999996</v>
      </c>
      <c r="O70" s="146">
        <f t="shared" ref="O70" si="78">G70*3.04857</f>
        <v>0.46033406999999993</v>
      </c>
      <c r="P70" s="117">
        <f t="shared" ref="P70" si="79">SUM(M70:M70,N70,O70)</f>
        <v>1.38571746</v>
      </c>
      <c r="Q70" s="117">
        <f t="shared" ref="Q70" si="80">E70*P70</f>
        <v>6.9285873000000002</v>
      </c>
    </row>
    <row r="71" spans="1:17" ht="30">
      <c r="A71" s="105">
        <v>26</v>
      </c>
      <c r="B71" s="183" t="s">
        <v>37</v>
      </c>
      <c r="C71" s="163" t="s">
        <v>194</v>
      </c>
      <c r="D71" s="9" t="s">
        <v>31</v>
      </c>
      <c r="E71" s="112">
        <v>353</v>
      </c>
      <c r="F71" s="146">
        <v>0.23100000000000001</v>
      </c>
      <c r="G71" s="146">
        <v>0.151</v>
      </c>
      <c r="H71" s="110" t="s">
        <v>212</v>
      </c>
      <c r="I71" s="110" t="s">
        <v>31</v>
      </c>
      <c r="J71" s="116">
        <v>1</v>
      </c>
      <c r="K71" s="115">
        <f t="shared" si="23"/>
        <v>353</v>
      </c>
      <c r="L71" s="146">
        <v>0.2</v>
      </c>
      <c r="M71" s="117">
        <f t="shared" si="24"/>
        <v>0.22645200000000001</v>
      </c>
      <c r="N71" s="146">
        <f t="shared" si="25"/>
        <v>0.56306018999999996</v>
      </c>
      <c r="O71" s="146">
        <f t="shared" si="26"/>
        <v>0.46033406999999993</v>
      </c>
      <c r="P71" s="117">
        <f t="shared" si="27"/>
        <v>1.24984626</v>
      </c>
      <c r="Q71" s="117">
        <f t="shared" si="28"/>
        <v>441.19572978000002</v>
      </c>
    </row>
    <row r="72" spans="1:17" ht="30">
      <c r="A72" s="105">
        <v>27</v>
      </c>
      <c r="B72" s="110" t="s">
        <v>214</v>
      </c>
      <c r="C72" s="163" t="s">
        <v>661</v>
      </c>
      <c r="D72" s="9" t="s">
        <v>31</v>
      </c>
      <c r="E72" s="112">
        <v>24</v>
      </c>
      <c r="F72" s="146">
        <f>0.68*0.5</f>
        <v>0.34</v>
      </c>
      <c r="G72" s="146">
        <f>0.08*0.5</f>
        <v>0.04</v>
      </c>
      <c r="H72" s="110" t="s">
        <v>213</v>
      </c>
      <c r="I72" s="110" t="s">
        <v>31</v>
      </c>
      <c r="J72" s="116">
        <v>1</v>
      </c>
      <c r="K72" s="115">
        <f t="shared" si="23"/>
        <v>24</v>
      </c>
      <c r="L72" s="146">
        <v>0.9</v>
      </c>
      <c r="M72" s="117">
        <f t="shared" si="24"/>
        <v>1.019034</v>
      </c>
      <c r="N72" s="146">
        <f t="shared" si="25"/>
        <v>0.8287466</v>
      </c>
      <c r="O72" s="146">
        <f t="shared" si="26"/>
        <v>0.12194279999999999</v>
      </c>
      <c r="P72" s="117">
        <f t="shared" si="27"/>
        <v>1.9697234000000001</v>
      </c>
      <c r="Q72" s="117">
        <f t="shared" si="28"/>
        <v>47.273361600000001</v>
      </c>
    </row>
    <row r="73" spans="1:17" ht="30">
      <c r="A73" s="105">
        <v>28</v>
      </c>
      <c r="B73" s="110" t="s">
        <v>214</v>
      </c>
      <c r="C73" s="163" t="s">
        <v>541</v>
      </c>
      <c r="D73" s="9" t="s">
        <v>31</v>
      </c>
      <c r="E73" s="112">
        <v>10</v>
      </c>
      <c r="F73" s="146">
        <f>0.68*0.5</f>
        <v>0.34</v>
      </c>
      <c r="G73" s="146">
        <f>0.08*0.5</f>
        <v>0.04</v>
      </c>
      <c r="H73" s="110" t="s">
        <v>213</v>
      </c>
      <c r="I73" s="110" t="s">
        <v>31</v>
      </c>
      <c r="J73" s="116">
        <v>1</v>
      </c>
      <c r="K73" s="115">
        <f t="shared" ref="K73" si="81">E73*J73</f>
        <v>10</v>
      </c>
      <c r="L73" s="146">
        <v>0.7</v>
      </c>
      <c r="M73" s="117">
        <f t="shared" ref="M73" si="82">J73*L73*1.13226</f>
        <v>0.79258200000000001</v>
      </c>
      <c r="N73" s="146">
        <f t="shared" ref="N73" si="83">F73*2.43749</f>
        <v>0.8287466</v>
      </c>
      <c r="O73" s="146">
        <f t="shared" ref="O73" si="84">G73*3.04857</f>
        <v>0.12194279999999999</v>
      </c>
      <c r="P73" s="117">
        <f t="shared" ref="P73" si="85">SUM(M73:M73,N73,O73)</f>
        <v>1.7432714</v>
      </c>
      <c r="Q73" s="117">
        <f t="shared" ref="Q73" si="86">E73*P73</f>
        <v>17.432714000000001</v>
      </c>
    </row>
    <row r="74" spans="1:17" ht="30">
      <c r="A74" s="105">
        <v>29</v>
      </c>
      <c r="B74" s="110" t="s">
        <v>214</v>
      </c>
      <c r="C74" s="163" t="s">
        <v>195</v>
      </c>
      <c r="D74" s="9" t="s">
        <v>31</v>
      </c>
      <c r="E74" s="112">
        <v>706</v>
      </c>
      <c r="F74" s="146">
        <f>0.68*0.5</f>
        <v>0.34</v>
      </c>
      <c r="G74" s="146">
        <f>0.08*0.5</f>
        <v>0.04</v>
      </c>
      <c r="H74" s="110" t="s">
        <v>213</v>
      </c>
      <c r="I74" s="110" t="s">
        <v>31</v>
      </c>
      <c r="J74" s="116">
        <v>1</v>
      </c>
      <c r="K74" s="115">
        <f t="shared" si="23"/>
        <v>706</v>
      </c>
      <c r="L74" s="146">
        <v>0.55000000000000004</v>
      </c>
      <c r="M74" s="117">
        <f t="shared" si="24"/>
        <v>0.62274300000000005</v>
      </c>
      <c r="N74" s="146">
        <f t="shared" si="25"/>
        <v>0.8287466</v>
      </c>
      <c r="O74" s="146">
        <f t="shared" si="26"/>
        <v>0.12194279999999999</v>
      </c>
      <c r="P74" s="117">
        <f t="shared" si="27"/>
        <v>1.5734324</v>
      </c>
      <c r="Q74" s="117">
        <f t="shared" si="28"/>
        <v>1110.8432743999999</v>
      </c>
    </row>
    <row r="75" spans="1:17" ht="30">
      <c r="A75" s="105">
        <v>30</v>
      </c>
      <c r="B75" s="110" t="s">
        <v>37</v>
      </c>
      <c r="C75" s="163" t="s">
        <v>542</v>
      </c>
      <c r="D75" s="9" t="s">
        <v>31</v>
      </c>
      <c r="E75" s="112">
        <v>1</v>
      </c>
      <c r="F75" s="146">
        <f t="shared" ref="F75:F77" si="87">2.31/10</f>
        <v>0.23100000000000001</v>
      </c>
      <c r="G75" s="146">
        <f t="shared" ref="G75:G77" si="88">1.51/10</f>
        <v>0.151</v>
      </c>
      <c r="H75" s="110" t="s">
        <v>177</v>
      </c>
      <c r="I75" s="115" t="s">
        <v>31</v>
      </c>
      <c r="J75" s="136">
        <v>1</v>
      </c>
      <c r="K75" s="136">
        <f t="shared" ref="K75:K77" si="89">E75*J75</f>
        <v>1</v>
      </c>
      <c r="L75" s="146">
        <v>2.625</v>
      </c>
      <c r="M75" s="117">
        <f t="shared" ref="M75:M77" si="90">J75*L75*1.13226</f>
        <v>2.9721825000000002</v>
      </c>
      <c r="N75" s="146">
        <f t="shared" ref="N75:N77" si="91">F75*2.43749</f>
        <v>0.56306018999999996</v>
      </c>
      <c r="O75" s="146">
        <f t="shared" ref="O75:O77" si="92">G75*3.04857</f>
        <v>0.46033406999999993</v>
      </c>
      <c r="P75" s="117">
        <f t="shared" ref="P75:P77" si="93">SUM(M75:M75,N75,O75)</f>
        <v>3.9955767600000001</v>
      </c>
      <c r="Q75" s="117">
        <f t="shared" ref="Q75:Q77" si="94">E75*P75</f>
        <v>3.9955767600000001</v>
      </c>
    </row>
    <row r="76" spans="1:17" ht="30">
      <c r="A76" s="105">
        <v>31</v>
      </c>
      <c r="B76" s="110" t="s">
        <v>37</v>
      </c>
      <c r="C76" s="163" t="s">
        <v>543</v>
      </c>
      <c r="D76" s="9" t="s">
        <v>31</v>
      </c>
      <c r="E76" s="112">
        <v>93</v>
      </c>
      <c r="F76" s="146">
        <f t="shared" si="87"/>
        <v>0.23100000000000001</v>
      </c>
      <c r="G76" s="146">
        <f t="shared" si="88"/>
        <v>0.151</v>
      </c>
      <c r="H76" s="110" t="s">
        <v>177</v>
      </c>
      <c r="I76" s="115" t="s">
        <v>31</v>
      </c>
      <c r="J76" s="136">
        <v>1</v>
      </c>
      <c r="K76" s="136">
        <f t="shared" si="89"/>
        <v>93</v>
      </c>
      <c r="L76" s="146">
        <v>2.625</v>
      </c>
      <c r="M76" s="117">
        <f t="shared" si="90"/>
        <v>2.9721825000000002</v>
      </c>
      <c r="N76" s="146">
        <f t="shared" si="91"/>
        <v>0.56306018999999996</v>
      </c>
      <c r="O76" s="146">
        <f t="shared" si="92"/>
        <v>0.46033406999999993</v>
      </c>
      <c r="P76" s="117">
        <f t="shared" si="93"/>
        <v>3.9955767600000001</v>
      </c>
      <c r="Q76" s="117">
        <f t="shared" si="94"/>
        <v>371.58863868000003</v>
      </c>
    </row>
    <row r="77" spans="1:17" ht="30">
      <c r="A77" s="105">
        <v>32</v>
      </c>
      <c r="B77" s="110" t="s">
        <v>37</v>
      </c>
      <c r="C77" s="163" t="s">
        <v>544</v>
      </c>
      <c r="D77" s="9" t="s">
        <v>31</v>
      </c>
      <c r="E77" s="112">
        <v>3</v>
      </c>
      <c r="F77" s="146">
        <f t="shared" si="87"/>
        <v>0.23100000000000001</v>
      </c>
      <c r="G77" s="146">
        <f t="shared" si="88"/>
        <v>0.151</v>
      </c>
      <c r="H77" s="110" t="s">
        <v>177</v>
      </c>
      <c r="I77" s="115" t="s">
        <v>31</v>
      </c>
      <c r="J77" s="136">
        <v>1</v>
      </c>
      <c r="K77" s="136">
        <f t="shared" si="89"/>
        <v>3</v>
      </c>
      <c r="L77" s="146">
        <v>1.5</v>
      </c>
      <c r="M77" s="117">
        <f t="shared" si="90"/>
        <v>1.6983900000000001</v>
      </c>
      <c r="N77" s="146">
        <f t="shared" si="91"/>
        <v>0.56306018999999996</v>
      </c>
      <c r="O77" s="146">
        <f t="shared" si="92"/>
        <v>0.46033406999999993</v>
      </c>
      <c r="P77" s="117">
        <f t="shared" si="93"/>
        <v>2.7217842600000002</v>
      </c>
      <c r="Q77" s="117">
        <f t="shared" si="94"/>
        <v>8.165352780000001</v>
      </c>
    </row>
    <row r="78" spans="1:17" ht="30">
      <c r="A78" s="105">
        <v>33</v>
      </c>
      <c r="B78" s="110" t="s">
        <v>37</v>
      </c>
      <c r="C78" s="163" t="s">
        <v>176</v>
      </c>
      <c r="D78" s="9" t="s">
        <v>31</v>
      </c>
      <c r="E78" s="112">
        <v>125</v>
      </c>
      <c r="F78" s="146">
        <f t="shared" ref="F78:F82" si="95">2.31/10</f>
        <v>0.23100000000000001</v>
      </c>
      <c r="G78" s="146">
        <f t="shared" ref="G78:G82" si="96">1.51/10</f>
        <v>0.151</v>
      </c>
      <c r="H78" s="110" t="s">
        <v>177</v>
      </c>
      <c r="I78" s="115" t="s">
        <v>31</v>
      </c>
      <c r="J78" s="136">
        <v>1</v>
      </c>
      <c r="K78" s="136">
        <f t="shared" si="23"/>
        <v>125</v>
      </c>
      <c r="L78" s="146">
        <v>1.5</v>
      </c>
      <c r="M78" s="117">
        <f t="shared" si="24"/>
        <v>1.6983900000000001</v>
      </c>
      <c r="N78" s="146">
        <f t="shared" si="25"/>
        <v>0.56306018999999996</v>
      </c>
      <c r="O78" s="146">
        <f t="shared" si="26"/>
        <v>0.46033406999999993</v>
      </c>
      <c r="P78" s="117">
        <f t="shared" si="27"/>
        <v>2.7217842600000002</v>
      </c>
      <c r="Q78" s="117">
        <f t="shared" si="28"/>
        <v>340.22303250000004</v>
      </c>
    </row>
    <row r="79" spans="1:17" ht="30">
      <c r="A79" s="105">
        <v>34</v>
      </c>
      <c r="B79" s="110" t="s">
        <v>37</v>
      </c>
      <c r="C79" s="163" t="s">
        <v>545</v>
      </c>
      <c r="D79" s="9" t="s">
        <v>31</v>
      </c>
      <c r="E79" s="112">
        <v>1</v>
      </c>
      <c r="F79" s="146">
        <f t="shared" si="95"/>
        <v>0.23100000000000001</v>
      </c>
      <c r="G79" s="146">
        <f t="shared" si="96"/>
        <v>0.151</v>
      </c>
      <c r="H79" s="110" t="s">
        <v>177</v>
      </c>
      <c r="I79" s="115" t="s">
        <v>31</v>
      </c>
      <c r="J79" s="136">
        <v>1</v>
      </c>
      <c r="K79" s="136">
        <f t="shared" ref="K79" si="97">E79*J79</f>
        <v>1</v>
      </c>
      <c r="L79" s="146">
        <v>1.4</v>
      </c>
      <c r="M79" s="117">
        <f t="shared" ref="M79" si="98">J79*L79*1.13226</f>
        <v>1.585164</v>
      </c>
      <c r="N79" s="146">
        <f t="shared" ref="N79" si="99">F79*2.43749</f>
        <v>0.56306018999999996</v>
      </c>
      <c r="O79" s="146">
        <f t="shared" ref="O79" si="100">G79*3.04857</f>
        <v>0.46033406999999993</v>
      </c>
      <c r="P79" s="117">
        <f t="shared" ref="P79" si="101">SUM(M79:M79,N79,O79)</f>
        <v>2.6085582600000001</v>
      </c>
      <c r="Q79" s="117">
        <f t="shared" ref="Q79" si="102">E79*P79</f>
        <v>2.6085582600000001</v>
      </c>
    </row>
    <row r="80" spans="1:17" ht="30">
      <c r="A80" s="105">
        <v>35</v>
      </c>
      <c r="B80" s="110" t="s">
        <v>37</v>
      </c>
      <c r="C80" s="163" t="s">
        <v>178</v>
      </c>
      <c r="D80" s="9" t="s">
        <v>31</v>
      </c>
      <c r="E80" s="112">
        <v>45</v>
      </c>
      <c r="F80" s="146">
        <f t="shared" si="95"/>
        <v>0.23100000000000001</v>
      </c>
      <c r="G80" s="146">
        <f t="shared" si="96"/>
        <v>0.151</v>
      </c>
      <c r="H80" s="110" t="s">
        <v>177</v>
      </c>
      <c r="I80" s="115" t="s">
        <v>31</v>
      </c>
      <c r="J80" s="136">
        <v>1</v>
      </c>
      <c r="K80" s="136">
        <f t="shared" si="23"/>
        <v>45</v>
      </c>
      <c r="L80" s="146">
        <v>1.4</v>
      </c>
      <c r="M80" s="117">
        <f t="shared" si="24"/>
        <v>1.585164</v>
      </c>
      <c r="N80" s="146">
        <f t="shared" si="25"/>
        <v>0.56306018999999996</v>
      </c>
      <c r="O80" s="146">
        <f t="shared" si="26"/>
        <v>0.46033406999999993</v>
      </c>
      <c r="P80" s="117">
        <f t="shared" si="27"/>
        <v>2.6085582600000001</v>
      </c>
      <c r="Q80" s="117">
        <f t="shared" si="28"/>
        <v>117.3851217</v>
      </c>
    </row>
    <row r="81" spans="1:20" ht="30">
      <c r="A81" s="105">
        <v>36</v>
      </c>
      <c r="B81" s="110" t="s">
        <v>37</v>
      </c>
      <c r="C81" s="163" t="s">
        <v>179</v>
      </c>
      <c r="D81" s="9" t="s">
        <v>31</v>
      </c>
      <c r="E81" s="112">
        <v>159</v>
      </c>
      <c r="F81" s="146">
        <f t="shared" si="95"/>
        <v>0.23100000000000001</v>
      </c>
      <c r="G81" s="146">
        <f t="shared" si="96"/>
        <v>0.151</v>
      </c>
      <c r="H81" s="110" t="s">
        <v>177</v>
      </c>
      <c r="I81" s="115" t="s">
        <v>31</v>
      </c>
      <c r="J81" s="136">
        <v>1</v>
      </c>
      <c r="K81" s="136">
        <f t="shared" si="23"/>
        <v>159</v>
      </c>
      <c r="L81" s="146">
        <v>0.92</v>
      </c>
      <c r="M81" s="117">
        <f t="shared" si="24"/>
        <v>1.0416792000000001</v>
      </c>
      <c r="N81" s="146">
        <f t="shared" si="25"/>
        <v>0.56306018999999996</v>
      </c>
      <c r="O81" s="146">
        <f t="shared" si="26"/>
        <v>0.46033406999999993</v>
      </c>
      <c r="P81" s="117">
        <f t="shared" si="27"/>
        <v>2.0650734600000002</v>
      </c>
      <c r="Q81" s="117">
        <f t="shared" si="28"/>
        <v>328.34668014000005</v>
      </c>
    </row>
    <row r="82" spans="1:20" ht="30">
      <c r="A82" s="105">
        <v>37</v>
      </c>
      <c r="B82" s="110" t="s">
        <v>37</v>
      </c>
      <c r="C82" s="163" t="s">
        <v>196</v>
      </c>
      <c r="D82" s="9" t="s">
        <v>31</v>
      </c>
      <c r="E82" s="112">
        <v>71</v>
      </c>
      <c r="F82" s="146">
        <f t="shared" si="95"/>
        <v>0.23100000000000001</v>
      </c>
      <c r="G82" s="146">
        <f t="shared" si="96"/>
        <v>0.151</v>
      </c>
      <c r="H82" s="110" t="s">
        <v>177</v>
      </c>
      <c r="I82" s="115" t="s">
        <v>31</v>
      </c>
      <c r="J82" s="136">
        <v>1</v>
      </c>
      <c r="K82" s="136">
        <f t="shared" si="23"/>
        <v>71</v>
      </c>
      <c r="L82" s="146">
        <v>0.61</v>
      </c>
      <c r="M82" s="117">
        <f t="shared" si="24"/>
        <v>0.69067860000000003</v>
      </c>
      <c r="N82" s="146">
        <f t="shared" si="25"/>
        <v>0.56306018999999996</v>
      </c>
      <c r="O82" s="146">
        <f t="shared" si="26"/>
        <v>0.46033406999999993</v>
      </c>
      <c r="P82" s="117">
        <f t="shared" si="27"/>
        <v>1.7140728599999999</v>
      </c>
      <c r="Q82" s="117">
        <f t="shared" si="28"/>
        <v>121.69917305999999</v>
      </c>
    </row>
    <row r="83" spans="1:20" ht="60">
      <c r="A83" s="105">
        <v>38</v>
      </c>
      <c r="B83" s="142" t="s">
        <v>215</v>
      </c>
      <c r="C83" s="163" t="s">
        <v>547</v>
      </c>
      <c r="D83" s="9" t="s">
        <v>30</v>
      </c>
      <c r="E83" s="112">
        <v>10</v>
      </c>
      <c r="F83" s="146">
        <v>0.03</v>
      </c>
      <c r="G83" s="146">
        <v>2.5000000000000001E-2</v>
      </c>
      <c r="H83" s="110" t="s">
        <v>546</v>
      </c>
      <c r="I83" s="9" t="s">
        <v>30</v>
      </c>
      <c r="J83" s="116">
        <v>1.01</v>
      </c>
      <c r="K83" s="115">
        <f t="shared" ref="K83" si="103">E83*J83</f>
        <v>10.1</v>
      </c>
      <c r="L83" s="146">
        <v>0.6</v>
      </c>
      <c r="M83" s="117">
        <f t="shared" ref="M83" si="104">J83*L83*1.13226</f>
        <v>0.68614956000000005</v>
      </c>
      <c r="N83" s="146">
        <f t="shared" ref="N83" si="105">F83*2.43749</f>
        <v>7.3124700000000001E-2</v>
      </c>
      <c r="O83" s="146">
        <f t="shared" ref="O83" si="106">G83*3.04857</f>
        <v>7.6214249999999997E-2</v>
      </c>
      <c r="P83" s="117">
        <f t="shared" ref="P83" si="107">SUM(M83:M83,N83,O83)</f>
        <v>0.83548851000000013</v>
      </c>
      <c r="Q83" s="117">
        <f t="shared" ref="Q83" si="108">E83*P83</f>
        <v>8.3548851000000006</v>
      </c>
    </row>
    <row r="84" spans="1:20" ht="60">
      <c r="A84" s="105">
        <v>39</v>
      </c>
      <c r="B84" s="142" t="s">
        <v>215</v>
      </c>
      <c r="C84" s="163" t="s">
        <v>197</v>
      </c>
      <c r="D84" s="9" t="s">
        <v>30</v>
      </c>
      <c r="E84" s="112">
        <v>730</v>
      </c>
      <c r="F84" s="146">
        <v>0.03</v>
      </c>
      <c r="G84" s="146">
        <v>2.5000000000000001E-2</v>
      </c>
      <c r="H84" s="110" t="s">
        <v>546</v>
      </c>
      <c r="I84" s="9" t="s">
        <v>30</v>
      </c>
      <c r="J84" s="116">
        <v>1.01</v>
      </c>
      <c r="K84" s="115">
        <f t="shared" si="23"/>
        <v>737.3</v>
      </c>
      <c r="L84" s="146">
        <v>0.5</v>
      </c>
      <c r="M84" s="117">
        <f t="shared" si="24"/>
        <v>0.5717913</v>
      </c>
      <c r="N84" s="146">
        <f t="shared" si="25"/>
        <v>7.3124700000000001E-2</v>
      </c>
      <c r="O84" s="146">
        <f t="shared" si="26"/>
        <v>7.6214249999999997E-2</v>
      </c>
      <c r="P84" s="117">
        <f t="shared" si="27"/>
        <v>0.72113025000000008</v>
      </c>
      <c r="Q84" s="117">
        <f t="shared" si="28"/>
        <v>526.42508250000003</v>
      </c>
    </row>
    <row r="85" spans="1:20" ht="60">
      <c r="A85" s="105">
        <v>40</v>
      </c>
      <c r="B85" s="142" t="s">
        <v>663</v>
      </c>
      <c r="C85" s="163" t="s">
        <v>662</v>
      </c>
      <c r="D85" s="9" t="s">
        <v>31</v>
      </c>
      <c r="E85" s="112">
        <v>190</v>
      </c>
      <c r="F85" s="146">
        <f>0.59*0.6</f>
        <v>0.35399999999999998</v>
      </c>
      <c r="G85" s="146">
        <f>0.13*0.6</f>
        <v>7.8E-2</v>
      </c>
      <c r="H85" s="110" t="s">
        <v>216</v>
      </c>
      <c r="I85" s="115" t="s">
        <v>31</v>
      </c>
      <c r="J85" s="116">
        <v>1</v>
      </c>
      <c r="K85" s="115">
        <f t="shared" si="23"/>
        <v>190</v>
      </c>
      <c r="L85" s="146">
        <v>32</v>
      </c>
      <c r="M85" s="117">
        <f t="shared" si="24"/>
        <v>36.232320000000001</v>
      </c>
      <c r="N85" s="146">
        <f t="shared" si="25"/>
        <v>0.86287145999999992</v>
      </c>
      <c r="O85" s="146">
        <f t="shared" si="26"/>
        <v>0.23778845999999998</v>
      </c>
      <c r="P85" s="117">
        <f t="shared" si="27"/>
        <v>37.33297992</v>
      </c>
      <c r="Q85" s="117">
        <f t="shared" si="28"/>
        <v>7093.2661847999998</v>
      </c>
    </row>
    <row r="86" spans="1:20" ht="60">
      <c r="A86" s="181" t="s">
        <v>671</v>
      </c>
      <c r="B86" s="142" t="s">
        <v>663</v>
      </c>
      <c r="C86" s="163" t="s">
        <v>664</v>
      </c>
      <c r="D86" s="9" t="s">
        <v>31</v>
      </c>
      <c r="E86" s="112">
        <v>180</v>
      </c>
      <c r="F86" s="146">
        <f>0.59*0.6</f>
        <v>0.35399999999999998</v>
      </c>
      <c r="G86" s="146">
        <f>0.13*0.6</f>
        <v>7.8E-2</v>
      </c>
      <c r="H86" s="110"/>
      <c r="I86" s="115"/>
      <c r="J86" s="116"/>
      <c r="K86" s="115">
        <f t="shared" ref="K86" si="109">E86*J86</f>
        <v>0</v>
      </c>
      <c r="L86" s="146"/>
      <c r="M86" s="117">
        <f t="shared" ref="M86" si="110">J86*L86*1.13226</f>
        <v>0</v>
      </c>
      <c r="N86" s="146">
        <f t="shared" ref="N86" si="111">F86*2.43749</f>
        <v>0.86287145999999992</v>
      </c>
      <c r="O86" s="146">
        <f t="shared" ref="O86" si="112">G86*3.04857</f>
        <v>0.23778845999999998</v>
      </c>
      <c r="P86" s="117">
        <f t="shared" ref="P86" si="113">SUM(M86:M86,N86,O86)</f>
        <v>1.10065992</v>
      </c>
      <c r="Q86" s="117">
        <f t="shared" ref="Q86" si="114">E86*P86</f>
        <v>198.1187856</v>
      </c>
    </row>
    <row r="87" spans="1:20" ht="18">
      <c r="A87" s="105">
        <v>42</v>
      </c>
      <c r="B87" s="142" t="s">
        <v>135</v>
      </c>
      <c r="C87" s="163" t="s">
        <v>665</v>
      </c>
      <c r="D87" s="9" t="s">
        <v>116</v>
      </c>
      <c r="E87" s="165">
        <v>40.700000000000003</v>
      </c>
      <c r="F87" s="118">
        <v>0</v>
      </c>
      <c r="G87" s="118">
        <v>0</v>
      </c>
      <c r="H87" s="20" t="s">
        <v>217</v>
      </c>
      <c r="I87" s="106" t="s">
        <v>116</v>
      </c>
      <c r="J87" s="124">
        <v>1</v>
      </c>
      <c r="K87" s="115">
        <f t="shared" si="23"/>
        <v>40.700000000000003</v>
      </c>
      <c r="L87" s="146">
        <v>1.25</v>
      </c>
      <c r="M87" s="117">
        <f t="shared" si="24"/>
        <v>1.4153250000000002</v>
      </c>
      <c r="N87" s="146">
        <f t="shared" si="25"/>
        <v>0</v>
      </c>
      <c r="O87" s="146">
        <f t="shared" si="26"/>
        <v>0</v>
      </c>
      <c r="P87" s="117">
        <f t="shared" si="27"/>
        <v>1.4153250000000002</v>
      </c>
      <c r="Q87" s="117">
        <f t="shared" si="28"/>
        <v>57.603727500000012</v>
      </c>
    </row>
    <row r="88" spans="1:20" ht="18">
      <c r="A88" s="105">
        <v>43</v>
      </c>
      <c r="B88" s="142" t="s">
        <v>135</v>
      </c>
      <c r="C88" s="163" t="s">
        <v>198</v>
      </c>
      <c r="D88" s="9" t="s">
        <v>116</v>
      </c>
      <c r="E88" s="165">
        <v>170.2</v>
      </c>
      <c r="F88" s="118">
        <v>0</v>
      </c>
      <c r="G88" s="118">
        <v>0</v>
      </c>
      <c r="H88" s="184" t="s">
        <v>217</v>
      </c>
      <c r="I88" s="106" t="s">
        <v>116</v>
      </c>
      <c r="J88" s="118">
        <v>1</v>
      </c>
      <c r="K88" s="115">
        <f t="shared" si="23"/>
        <v>170.2</v>
      </c>
      <c r="L88" s="146">
        <v>0.7</v>
      </c>
      <c r="M88" s="117">
        <f t="shared" si="24"/>
        <v>0.79258200000000001</v>
      </c>
      <c r="N88" s="146">
        <f t="shared" si="25"/>
        <v>0</v>
      </c>
      <c r="O88" s="146">
        <f t="shared" si="26"/>
        <v>0</v>
      </c>
      <c r="P88" s="117">
        <f t="shared" si="27"/>
        <v>0.79258200000000001</v>
      </c>
      <c r="Q88" s="117">
        <f t="shared" si="28"/>
        <v>134.89745639999998</v>
      </c>
    </row>
    <row r="89" spans="1:20" ht="30">
      <c r="A89" s="105">
        <v>44</v>
      </c>
      <c r="B89" s="114" t="s">
        <v>143</v>
      </c>
      <c r="C89" s="163" t="s">
        <v>550</v>
      </c>
      <c r="D89" s="9" t="s">
        <v>30</v>
      </c>
      <c r="E89" s="112">
        <v>80</v>
      </c>
      <c r="F89" s="143">
        <f>29.8/1000</f>
        <v>2.98E-2</v>
      </c>
      <c r="G89" s="118">
        <v>0</v>
      </c>
      <c r="H89" s="110" t="s">
        <v>127</v>
      </c>
      <c r="I89" s="110" t="s">
        <v>142</v>
      </c>
      <c r="J89" s="146">
        <v>3.1099999999999999E-2</v>
      </c>
      <c r="K89" s="115">
        <f t="shared" ref="K89" si="115">E89*J89</f>
        <v>2.488</v>
      </c>
      <c r="L89" s="146">
        <v>0.2</v>
      </c>
      <c r="M89" s="117">
        <f t="shared" ref="M89" si="116">J89*L89*1.13226</f>
        <v>7.0426572E-3</v>
      </c>
      <c r="N89" s="146">
        <f t="shared" ref="N89" si="117">F89*2.43749</f>
        <v>7.2637201999999998E-2</v>
      </c>
      <c r="O89" s="146">
        <f t="shared" ref="O89" si="118">G89*3.04857</f>
        <v>0</v>
      </c>
      <c r="P89" s="117">
        <f t="shared" ref="P89" si="119">SUM(M89:M89,N89,O89)</f>
        <v>7.9679859199999994E-2</v>
      </c>
      <c r="Q89" s="117">
        <f t="shared" ref="Q89" si="120">E89*P89</f>
        <v>6.3743887359999993</v>
      </c>
    </row>
    <row r="90" spans="1:20" ht="30">
      <c r="A90" s="105">
        <v>45</v>
      </c>
      <c r="B90" s="114" t="s">
        <v>143</v>
      </c>
      <c r="C90" s="163" t="s">
        <v>551</v>
      </c>
      <c r="D90" s="9" t="s">
        <v>30</v>
      </c>
      <c r="E90" s="112">
        <v>2366</v>
      </c>
      <c r="F90" s="143">
        <f>29.8/1000</f>
        <v>2.98E-2</v>
      </c>
      <c r="G90" s="118">
        <v>0</v>
      </c>
      <c r="H90" s="110" t="s">
        <v>127</v>
      </c>
      <c r="I90" s="110" t="s">
        <v>142</v>
      </c>
      <c r="J90" s="146">
        <v>3.1099999999999999E-2</v>
      </c>
      <c r="K90" s="115">
        <f t="shared" si="23"/>
        <v>73.582599999999999</v>
      </c>
      <c r="L90" s="146">
        <v>0.2</v>
      </c>
      <c r="M90" s="117">
        <f t="shared" si="24"/>
        <v>7.0426572E-3</v>
      </c>
      <c r="N90" s="146">
        <f t="shared" si="25"/>
        <v>7.2637201999999998E-2</v>
      </c>
      <c r="O90" s="146">
        <f t="shared" si="26"/>
        <v>0</v>
      </c>
      <c r="P90" s="117">
        <f t="shared" si="27"/>
        <v>7.9679859199999994E-2</v>
      </c>
      <c r="Q90" s="117">
        <f t="shared" si="28"/>
        <v>188.52254686719999</v>
      </c>
    </row>
    <row r="91" spans="1:20">
      <c r="A91" s="9"/>
      <c r="B91" s="10"/>
      <c r="C91" s="11" t="s">
        <v>32</v>
      </c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9">
        <f>SUM(Q19:Q90)</f>
        <v>32217.71760415371</v>
      </c>
    </row>
    <row r="92" spans="1:20">
      <c r="A92" s="9"/>
      <c r="B92" s="10"/>
      <c r="C92" s="11" t="s">
        <v>222</v>
      </c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9">
        <f>+Q91*0.133</f>
        <v>4284.956441352444</v>
      </c>
    </row>
    <row r="93" spans="1:20">
      <c r="A93" s="9"/>
      <c r="B93" s="10"/>
      <c r="C93" s="13" t="s">
        <v>223</v>
      </c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9">
        <f>SUM(Q91:Q92)</f>
        <v>36502.674045506152</v>
      </c>
    </row>
    <row r="94" spans="1:20">
      <c r="A94" s="9"/>
      <c r="B94" s="10"/>
      <c r="C94" s="13" t="s">
        <v>224</v>
      </c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9">
        <f>+Q93*0.11</f>
        <v>4015.2941450056769</v>
      </c>
    </row>
    <row r="95" spans="1:20" ht="15.75">
      <c r="A95" s="9"/>
      <c r="B95" s="10"/>
      <c r="C95" s="13" t="s">
        <v>223</v>
      </c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9">
        <f>SUM(Q93:Q94)</f>
        <v>40517.968190511827</v>
      </c>
      <c r="R95" s="29"/>
      <c r="T95">
        <f>+Q95*1.012*1.0071*1.025</f>
        <v>42327.696351686449</v>
      </c>
    </row>
    <row r="98" spans="1:6" ht="93.6" customHeight="1">
      <c r="A98" s="182" t="s">
        <v>667</v>
      </c>
      <c r="B98" s="266" t="s">
        <v>666</v>
      </c>
      <c r="C98" s="266"/>
      <c r="D98" s="266"/>
      <c r="E98" s="266"/>
    </row>
    <row r="101" spans="1:6">
      <c r="C101" s="7" t="s">
        <v>42</v>
      </c>
      <c r="D101" s="6"/>
      <c r="E101" s="6"/>
      <c r="F101" s="6" t="s">
        <v>43</v>
      </c>
    </row>
  </sheetData>
  <mergeCells count="43">
    <mergeCell ref="L7:O7"/>
    <mergeCell ref="C1:O1"/>
    <mergeCell ref="E3:H3"/>
    <mergeCell ref="D4:J4"/>
    <mergeCell ref="A5:Q5"/>
    <mergeCell ref="A6:Q6"/>
    <mergeCell ref="H14:H15"/>
    <mergeCell ref="I14:L14"/>
    <mergeCell ref="M14:O14"/>
    <mergeCell ref="P14:Q14"/>
    <mergeCell ref="A17:D17"/>
    <mergeCell ref="A14:A15"/>
    <mergeCell ref="B14:B15"/>
    <mergeCell ref="C14:C15"/>
    <mergeCell ref="D14:D15"/>
    <mergeCell ref="E14:E15"/>
    <mergeCell ref="F14:G14"/>
    <mergeCell ref="A18:D18"/>
    <mergeCell ref="A20:A21"/>
    <mergeCell ref="B20:B21"/>
    <mergeCell ref="C20:C21"/>
    <mergeCell ref="D20:D21"/>
    <mergeCell ref="O20:O21"/>
    <mergeCell ref="P20:P21"/>
    <mergeCell ref="Q20:Q21"/>
    <mergeCell ref="A40:A42"/>
    <mergeCell ref="B40:B42"/>
    <mergeCell ref="C40:C42"/>
    <mergeCell ref="D40:D42"/>
    <mergeCell ref="E40:E42"/>
    <mergeCell ref="F40:F42"/>
    <mergeCell ref="G40:G42"/>
    <mergeCell ref="A22:D22"/>
    <mergeCell ref="E20:E21"/>
    <mergeCell ref="F20:F21"/>
    <mergeCell ref="G20:G21"/>
    <mergeCell ref="N20:N21"/>
    <mergeCell ref="N40:N42"/>
    <mergeCell ref="B98:E98"/>
    <mergeCell ref="O40:O42"/>
    <mergeCell ref="P40:P42"/>
    <mergeCell ref="Q40:Q42"/>
    <mergeCell ref="A45:D45"/>
  </mergeCells>
  <phoneticPr fontId="13" type="noConversion"/>
  <pageMargins left="0.24" right="0.16" top="0.55000000000000004" bottom="0.27" header="0.2" footer="0.2"/>
  <pageSetup paperSize="9" scale="82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00B0F0"/>
  </sheetPr>
  <dimension ref="A2:J1251"/>
  <sheetViews>
    <sheetView tabSelected="1" view="pageBreakPreview" topLeftCell="A1234" zoomScaleNormal="100" zoomScaleSheetLayoutView="100" workbookViewId="0">
      <selection activeCell="L1239" sqref="L1239"/>
    </sheetView>
  </sheetViews>
  <sheetFormatPr defaultRowHeight="15"/>
  <cols>
    <col min="1" max="1" width="4" bestFit="1" customWidth="1"/>
    <col min="2" max="2" width="47.140625" customWidth="1"/>
    <col min="3" max="3" width="6.7109375" customWidth="1"/>
    <col min="4" max="4" width="8.140625" bestFit="1" customWidth="1"/>
    <col min="5" max="5" width="11.42578125" bestFit="1" customWidth="1"/>
    <col min="6" max="6" width="14.42578125" bestFit="1" customWidth="1"/>
    <col min="7" max="7" width="9.7109375" bestFit="1" customWidth="1"/>
    <col min="8" max="8" width="10" bestFit="1" customWidth="1"/>
    <col min="10" max="10" width="15.7109375" customWidth="1"/>
  </cols>
  <sheetData>
    <row r="2" spans="1:10" ht="45.75" customHeight="1">
      <c r="A2" s="267" t="s">
        <v>558</v>
      </c>
      <c r="B2" s="268"/>
      <c r="C2" s="268"/>
      <c r="D2" s="268"/>
      <c r="E2" s="268"/>
      <c r="F2" s="268"/>
      <c r="G2" s="268"/>
    </row>
    <row r="4" spans="1:10" ht="18">
      <c r="B4" s="268" t="s">
        <v>107</v>
      </c>
      <c r="C4" s="268"/>
      <c r="D4" s="268"/>
      <c r="E4" s="268"/>
      <c r="F4" s="268"/>
    </row>
    <row r="5" spans="1:10">
      <c r="F5" s="83"/>
    </row>
    <row r="6" spans="1:10">
      <c r="I6" s="88"/>
      <c r="J6" s="98">
        <f>1.133*1.11*1.012*1.0071*1.025</f>
        <v>1.3138018301529002</v>
      </c>
    </row>
    <row r="7" spans="1:10" ht="60">
      <c r="A7" s="179" t="s">
        <v>87</v>
      </c>
      <c r="B7" s="179" t="s">
        <v>88</v>
      </c>
      <c r="C7" s="179" t="s">
        <v>89</v>
      </c>
      <c r="D7" s="179" t="s">
        <v>90</v>
      </c>
      <c r="E7" s="179" t="s">
        <v>91</v>
      </c>
      <c r="F7" s="179" t="s">
        <v>92</v>
      </c>
      <c r="G7" s="179" t="s">
        <v>98</v>
      </c>
    </row>
    <row r="8" spans="1:10">
      <c r="A8" s="20">
        <v>1</v>
      </c>
      <c r="B8" s="180">
        <v>2</v>
      </c>
      <c r="C8" s="180">
        <v>3</v>
      </c>
      <c r="D8" s="180">
        <v>4</v>
      </c>
      <c r="E8" s="180">
        <v>5</v>
      </c>
      <c r="F8" s="180">
        <v>6</v>
      </c>
      <c r="G8" s="180">
        <v>7</v>
      </c>
    </row>
    <row r="9" spans="1:10" ht="25.5" customHeight="1">
      <c r="A9" s="221" t="s">
        <v>265</v>
      </c>
      <c r="B9" s="221"/>
      <c r="C9" s="221"/>
      <c r="D9" s="8"/>
      <c r="E9" s="86"/>
      <c r="F9" s="59"/>
      <c r="G9" s="59"/>
    </row>
    <row r="10" spans="1:10">
      <c r="A10" s="206" t="s">
        <v>266</v>
      </c>
      <c r="B10" s="206"/>
      <c r="C10" s="206"/>
      <c r="D10" s="8"/>
      <c r="E10" s="86"/>
      <c r="F10" s="59"/>
      <c r="G10" s="59"/>
    </row>
    <row r="11" spans="1:10">
      <c r="A11" s="105">
        <v>1</v>
      </c>
      <c r="B11" s="161" t="s">
        <v>165</v>
      </c>
      <c r="C11" s="9" t="s">
        <v>44</v>
      </c>
      <c r="D11" s="112">
        <v>2966</v>
      </c>
      <c r="E11" s="99">
        <f>+'1-1'!P19*ԾԱՎԱԼ!$J$6</f>
        <v>0.43355460395045708</v>
      </c>
      <c r="F11" s="59">
        <f>+E11*D11</f>
        <v>1285.9229553170558</v>
      </c>
      <c r="G11" s="59"/>
    </row>
    <row r="12" spans="1:10" ht="60.75">
      <c r="A12" s="105">
        <v>2</v>
      </c>
      <c r="B12" s="161" t="s">
        <v>416</v>
      </c>
      <c r="C12" s="9" t="s">
        <v>134</v>
      </c>
      <c r="D12" s="123">
        <v>100.4</v>
      </c>
      <c r="E12" s="99">
        <f>+'1-1'!P20*ԾԱՎԱԼ!$J$6</f>
        <v>5.7852549145347716</v>
      </c>
      <c r="F12" s="59">
        <f t="shared" ref="F12:F76" si="0">+E12*D12</f>
        <v>580.83959341929108</v>
      </c>
      <c r="G12" s="59"/>
    </row>
    <row r="13" spans="1:10" ht="45">
      <c r="A13" s="105">
        <v>3</v>
      </c>
      <c r="B13" s="161" t="s">
        <v>352</v>
      </c>
      <c r="C13" s="9" t="s">
        <v>134</v>
      </c>
      <c r="D13" s="123">
        <v>402</v>
      </c>
      <c r="E13" s="99">
        <f>+'1-1'!P21*ԾԱՎԱԼ!$J$6</f>
        <v>1.1812347353099577</v>
      </c>
      <c r="F13" s="59">
        <f t="shared" si="0"/>
        <v>474.85636359460301</v>
      </c>
      <c r="G13" s="59"/>
    </row>
    <row r="14" spans="1:10" ht="30">
      <c r="A14" s="105">
        <v>4</v>
      </c>
      <c r="B14" s="161" t="s">
        <v>270</v>
      </c>
      <c r="C14" s="9" t="s">
        <v>113</v>
      </c>
      <c r="D14" s="123">
        <v>763.8</v>
      </c>
      <c r="E14" s="99">
        <f>+'1-1'!P22*ԾԱՎԱԼ!$J$6</f>
        <v>1.5620345696861984</v>
      </c>
      <c r="F14" s="59">
        <f t="shared" si="0"/>
        <v>1193.0820043263182</v>
      </c>
      <c r="G14" s="59"/>
    </row>
    <row r="15" spans="1:10" ht="30">
      <c r="A15" s="105">
        <v>5</v>
      </c>
      <c r="B15" s="161" t="s">
        <v>351</v>
      </c>
      <c r="C15" s="9" t="s">
        <v>134</v>
      </c>
      <c r="D15" s="124">
        <v>1248</v>
      </c>
      <c r="E15" s="99">
        <f>+'1-1'!P23*ԾԱՎԱԼ!$J$6</f>
        <v>1.1812347353099577</v>
      </c>
      <c r="F15" s="59">
        <f t="shared" si="0"/>
        <v>1474.1809496668272</v>
      </c>
      <c r="G15" s="59"/>
    </row>
    <row r="16" spans="1:10" ht="30">
      <c r="A16" s="162">
        <v>6</v>
      </c>
      <c r="B16" s="161" t="s">
        <v>350</v>
      </c>
      <c r="C16" s="9" t="s">
        <v>272</v>
      </c>
      <c r="D16" s="124">
        <v>93</v>
      </c>
      <c r="E16" s="99">
        <f>+'1-1'!P24*ԾԱՎԱԼ!$J$6</f>
        <v>0.93271587561994795</v>
      </c>
      <c r="F16" s="59">
        <f t="shared" si="0"/>
        <v>86.742576432655156</v>
      </c>
      <c r="G16" s="59"/>
    </row>
    <row r="17" spans="1:7" ht="30">
      <c r="A17" s="105">
        <v>7</v>
      </c>
      <c r="B17" s="161" t="s">
        <v>349</v>
      </c>
      <c r="C17" s="9" t="s">
        <v>134</v>
      </c>
      <c r="D17" s="124">
        <v>149</v>
      </c>
      <c r="E17" s="99">
        <f>+'1-1'!P25*ԾԱՎԱԼ!$J$6</f>
        <v>6.2126149165800211</v>
      </c>
      <c r="F17" s="59">
        <f t="shared" si="0"/>
        <v>925.67962257042313</v>
      </c>
      <c r="G17" s="59"/>
    </row>
    <row r="18" spans="1:7" ht="18">
      <c r="A18" s="162">
        <v>8</v>
      </c>
      <c r="B18" s="161" t="s">
        <v>275</v>
      </c>
      <c r="C18" s="9" t="s">
        <v>134</v>
      </c>
      <c r="D18" s="124">
        <v>112</v>
      </c>
      <c r="E18" s="99">
        <f>+'1-1'!P26*ԾԱՎԱԼ!$J$6</f>
        <v>0.87587516619419381</v>
      </c>
      <c r="F18" s="59">
        <f t="shared" si="0"/>
        <v>98.098018613749701</v>
      </c>
      <c r="G18" s="59"/>
    </row>
    <row r="19" spans="1:7">
      <c r="A19" s="105">
        <v>9</v>
      </c>
      <c r="B19" s="161" t="s">
        <v>276</v>
      </c>
      <c r="C19" s="9" t="s">
        <v>182</v>
      </c>
      <c r="D19" s="124">
        <v>2720</v>
      </c>
      <c r="E19" s="99">
        <f>+'1-1'!P27*ԾԱՎԱԼ!$J$6</f>
        <v>1.5620345696861984</v>
      </c>
      <c r="F19" s="59">
        <f t="shared" si="0"/>
        <v>4248.7340295464592</v>
      </c>
      <c r="G19" s="59"/>
    </row>
    <row r="20" spans="1:7" ht="30">
      <c r="A20" s="162">
        <v>10</v>
      </c>
      <c r="B20" s="161" t="s">
        <v>348</v>
      </c>
      <c r="C20" s="9" t="s">
        <v>134</v>
      </c>
      <c r="D20" s="124">
        <v>513</v>
      </c>
      <c r="E20" s="99">
        <f>+'1-1'!P28*ԾԱՎԱԼ!$J$6</f>
        <v>1.5580780507450063</v>
      </c>
      <c r="F20" s="59">
        <f t="shared" si="0"/>
        <v>799.29404003218826</v>
      </c>
      <c r="G20" s="59"/>
    </row>
    <row r="21" spans="1:7" ht="30">
      <c r="A21" s="105">
        <v>11</v>
      </c>
      <c r="B21" s="161" t="s">
        <v>279</v>
      </c>
      <c r="C21" s="9" t="s">
        <v>272</v>
      </c>
      <c r="D21" s="124">
        <v>57</v>
      </c>
      <c r="E21" s="99">
        <f>+'1-1'!P29*ԾԱՎԱԼ!$J$6</f>
        <v>15.17927562092232</v>
      </c>
      <c r="F21" s="59">
        <f t="shared" si="0"/>
        <v>865.21871039257223</v>
      </c>
      <c r="G21" s="59"/>
    </row>
    <row r="22" spans="1:7" ht="18">
      <c r="A22" s="162">
        <v>12</v>
      </c>
      <c r="B22" s="161" t="s">
        <v>281</v>
      </c>
      <c r="C22" s="9" t="s">
        <v>134</v>
      </c>
      <c r="D22" s="124">
        <v>57</v>
      </c>
      <c r="E22" s="99">
        <f>+'1-1'!P30*ԾԱՎԱԼ!$J$6</f>
        <v>1.1812347353099577</v>
      </c>
      <c r="F22" s="59">
        <f t="shared" si="0"/>
        <v>67.330379912667595</v>
      </c>
      <c r="G22" s="59"/>
    </row>
    <row r="23" spans="1:7">
      <c r="A23" s="105">
        <v>13</v>
      </c>
      <c r="B23" s="161" t="s">
        <v>276</v>
      </c>
      <c r="C23" s="9" t="s">
        <v>182</v>
      </c>
      <c r="D23" s="123">
        <v>1311</v>
      </c>
      <c r="E23" s="99">
        <f>+'1-1'!P31*ԾԱՎԱԼ!$J$6</f>
        <v>1.5620345696861984</v>
      </c>
      <c r="F23" s="59">
        <f t="shared" si="0"/>
        <v>2047.8273208586061</v>
      </c>
      <c r="G23" s="59"/>
    </row>
    <row r="24" spans="1:7" ht="30">
      <c r="A24" s="162">
        <v>14</v>
      </c>
      <c r="B24" s="161" t="s">
        <v>353</v>
      </c>
      <c r="C24" s="9" t="s">
        <v>134</v>
      </c>
      <c r="D24" s="112">
        <v>127</v>
      </c>
      <c r="E24" s="99">
        <f>+'1-1'!P32*ԾԱՎԱԼ!$J$6</f>
        <v>7.4551378998960258</v>
      </c>
      <c r="F24" s="59">
        <f t="shared" si="0"/>
        <v>946.80251328679526</v>
      </c>
      <c r="G24" s="59"/>
    </row>
    <row r="25" spans="1:7" ht="30">
      <c r="A25" s="105">
        <v>15</v>
      </c>
      <c r="B25" s="161" t="s">
        <v>148</v>
      </c>
      <c r="C25" s="9" t="s">
        <v>45</v>
      </c>
      <c r="D25" s="112">
        <v>127</v>
      </c>
      <c r="E25" s="99">
        <f>+'1-1'!P33*ԾԱՎԱԼ!$J$6</f>
        <v>7.7590825111411048</v>
      </c>
      <c r="F25" s="59">
        <f t="shared" si="0"/>
        <v>985.40347891492036</v>
      </c>
      <c r="G25" s="59"/>
    </row>
    <row r="26" spans="1:7" ht="18">
      <c r="A26" s="162">
        <v>16</v>
      </c>
      <c r="B26" s="163" t="s">
        <v>285</v>
      </c>
      <c r="C26" s="9" t="s">
        <v>134</v>
      </c>
      <c r="D26" s="164">
        <v>435</v>
      </c>
      <c r="E26" s="99">
        <f>+'1-1'!P34*ԾԱՎԱԼ!$J$6</f>
        <v>7.7590825111411048</v>
      </c>
      <c r="F26" s="59">
        <f t="shared" si="0"/>
        <v>3375.2008923463804</v>
      </c>
      <c r="G26" s="59"/>
    </row>
    <row r="27" spans="1:7" ht="30">
      <c r="A27" s="105">
        <v>17</v>
      </c>
      <c r="B27" s="161" t="s">
        <v>597</v>
      </c>
      <c r="C27" s="9" t="s">
        <v>134</v>
      </c>
      <c r="D27" s="165">
        <v>1249</v>
      </c>
      <c r="E27" s="99">
        <f>+'1-1'!P35*ԾԱՎԱԼ!$J$6</f>
        <v>5.4142909202283196</v>
      </c>
      <c r="F27" s="59">
        <f t="shared" si="0"/>
        <v>6762.4493593651714</v>
      </c>
      <c r="G27" s="59"/>
    </row>
    <row r="28" spans="1:7" ht="30">
      <c r="A28" s="162">
        <v>18</v>
      </c>
      <c r="B28" s="166" t="s">
        <v>286</v>
      </c>
      <c r="C28" s="106" t="s">
        <v>134</v>
      </c>
      <c r="D28" s="164">
        <v>130</v>
      </c>
      <c r="E28" s="99">
        <f>+'1-1'!P36*ԾԱՎԱԼ!$J$6</f>
        <v>0.50532556153887331</v>
      </c>
      <c r="F28" s="59">
        <f t="shared" si="0"/>
        <v>65.692323000053534</v>
      </c>
      <c r="G28" s="59"/>
    </row>
    <row r="29" spans="1:7" ht="30">
      <c r="A29" s="149">
        <v>19</v>
      </c>
      <c r="B29" s="167" t="s">
        <v>167</v>
      </c>
      <c r="C29" s="168" t="s">
        <v>116</v>
      </c>
      <c r="D29" s="169">
        <v>2008</v>
      </c>
      <c r="E29" s="99">
        <f>+'1-1'!P37*ԾԱՎԱԼ!$J$6</f>
        <v>1.7214770185072004</v>
      </c>
      <c r="F29" s="59">
        <f t="shared" si="0"/>
        <v>3456.7258531624584</v>
      </c>
      <c r="G29" s="59"/>
    </row>
    <row r="30" spans="1:7" ht="30">
      <c r="A30" s="105">
        <v>20</v>
      </c>
      <c r="B30" s="161" t="s">
        <v>171</v>
      </c>
      <c r="C30" s="9" t="s">
        <v>116</v>
      </c>
      <c r="D30" s="112">
        <v>2008</v>
      </c>
      <c r="E30" s="99">
        <f>+'1-1'!P40*ԾԱՎԱԼ!$J$6</f>
        <v>5.6522402422240461</v>
      </c>
      <c r="F30" s="59">
        <f t="shared" si="0"/>
        <v>11349.698406385885</v>
      </c>
      <c r="G30" s="59"/>
    </row>
    <row r="31" spans="1:7" ht="30">
      <c r="A31" s="105">
        <v>21</v>
      </c>
      <c r="B31" s="161" t="s">
        <v>174</v>
      </c>
      <c r="C31" s="9" t="s">
        <v>116</v>
      </c>
      <c r="D31" s="112">
        <v>2008</v>
      </c>
      <c r="E31" s="99">
        <f>+'1-1'!P41*ԾԱՎԱԼ!$J$6</f>
        <v>4.1684558792849495</v>
      </c>
      <c r="F31" s="59">
        <f t="shared" si="0"/>
        <v>8370.259405604178</v>
      </c>
      <c r="G31" s="59"/>
    </row>
    <row r="32" spans="1:7" ht="17.25" customHeight="1">
      <c r="A32" s="206" t="s">
        <v>287</v>
      </c>
      <c r="B32" s="206"/>
      <c r="C32" s="206"/>
      <c r="D32" s="112"/>
      <c r="E32" s="99"/>
      <c r="F32" s="59"/>
      <c r="G32" s="59"/>
    </row>
    <row r="33" spans="1:7" ht="30">
      <c r="A33" s="105">
        <v>1</v>
      </c>
      <c r="B33" s="161" t="s">
        <v>288</v>
      </c>
      <c r="C33" s="9" t="s">
        <v>30</v>
      </c>
      <c r="D33" s="112">
        <v>1</v>
      </c>
      <c r="E33" s="99">
        <f>+'1-1'!P43*ԾԱՎԱԼ!$J$6</f>
        <v>0.74470113523995785</v>
      </c>
      <c r="F33" s="59">
        <f t="shared" si="0"/>
        <v>0.74470113523995785</v>
      </c>
      <c r="G33" s="59"/>
    </row>
    <row r="34" spans="1:7" ht="45">
      <c r="A34" s="149">
        <v>2</v>
      </c>
      <c r="B34" s="170" t="s">
        <v>290</v>
      </c>
      <c r="C34" s="171" t="s">
        <v>39</v>
      </c>
      <c r="D34" s="151">
        <v>3</v>
      </c>
      <c r="E34" s="99">
        <f>+'1-1'!P44*ԾԱՎԱԼ!$J$6</f>
        <v>1.1450479982088306</v>
      </c>
      <c r="F34" s="59">
        <f t="shared" si="0"/>
        <v>3.4351439946264919</v>
      </c>
      <c r="G34" s="59"/>
    </row>
    <row r="35" spans="1:7" ht="30">
      <c r="A35" s="105">
        <v>3</v>
      </c>
      <c r="B35" s="161" t="s">
        <v>598</v>
      </c>
      <c r="C35" s="9" t="s">
        <v>30</v>
      </c>
      <c r="D35" s="112">
        <v>15</v>
      </c>
      <c r="E35" s="99">
        <f>+'1-1'!P46*ԾԱՎԱԼ!$J$6</f>
        <v>39.998262507500179</v>
      </c>
      <c r="F35" s="59">
        <f t="shared" si="0"/>
        <v>599.97393761250271</v>
      </c>
      <c r="G35" s="59"/>
    </row>
    <row r="36" spans="1:7" ht="30">
      <c r="A36" s="149">
        <v>4</v>
      </c>
      <c r="B36" s="161" t="s">
        <v>291</v>
      </c>
      <c r="C36" s="9" t="s">
        <v>30</v>
      </c>
      <c r="D36" s="112">
        <v>18</v>
      </c>
      <c r="E36" s="99">
        <f>+'1-1'!P47*ԾԱՎԱԼ!$J$6</f>
        <v>9.1471018958604215</v>
      </c>
      <c r="F36" s="59">
        <f t="shared" si="0"/>
        <v>164.64783412548758</v>
      </c>
      <c r="G36" s="59"/>
    </row>
    <row r="37" spans="1:7" ht="45">
      <c r="A37" s="105">
        <v>5</v>
      </c>
      <c r="B37" s="161" t="s">
        <v>229</v>
      </c>
      <c r="C37" s="9" t="s">
        <v>30</v>
      </c>
      <c r="D37" s="112">
        <v>1300</v>
      </c>
      <c r="E37" s="99">
        <f>+'1-1'!P48*ԾԱՎԱԼ!$J$6</f>
        <v>5.8060058810384945</v>
      </c>
      <c r="F37" s="59">
        <f t="shared" si="0"/>
        <v>7547.8076453500425</v>
      </c>
      <c r="G37" s="59"/>
    </row>
    <row r="38" spans="1:7" ht="45">
      <c r="A38" s="149">
        <v>6</v>
      </c>
      <c r="B38" s="161" t="s">
        <v>157</v>
      </c>
      <c r="C38" s="9" t="s">
        <v>30</v>
      </c>
      <c r="D38" s="112">
        <v>511</v>
      </c>
      <c r="E38" s="99">
        <f>+'1-1'!P49*ԾԱՎԱԼ!$J$6</f>
        <v>2.9535103846649533</v>
      </c>
      <c r="F38" s="59">
        <f t="shared" si="0"/>
        <v>1509.2438065637912</v>
      </c>
      <c r="G38" s="59"/>
    </row>
    <row r="39" spans="1:7">
      <c r="A39" s="105">
        <v>7</v>
      </c>
      <c r="B39" s="163" t="s">
        <v>292</v>
      </c>
      <c r="C39" s="9" t="s">
        <v>44</v>
      </c>
      <c r="D39" s="112">
        <v>1811</v>
      </c>
      <c r="E39" s="99">
        <f>+'1-1'!P50*ԾԱՎԱԼ!$J$6</f>
        <v>0.14875652602089229</v>
      </c>
      <c r="F39" s="59">
        <f t="shared" si="0"/>
        <v>269.39806862383591</v>
      </c>
      <c r="G39" s="59"/>
    </row>
    <row r="40" spans="1:7" ht="30">
      <c r="A40" s="149">
        <v>8</v>
      </c>
      <c r="B40" s="161" t="s">
        <v>294</v>
      </c>
      <c r="C40" s="9" t="s">
        <v>31</v>
      </c>
      <c r="D40" s="172">
        <v>7</v>
      </c>
      <c r="E40" s="99">
        <f>+'1-1'!P51*ԾԱՎԱԼ!$J$6</f>
        <v>96.777340963881215</v>
      </c>
      <c r="F40" s="59">
        <f t="shared" si="0"/>
        <v>677.44138674716851</v>
      </c>
      <c r="G40" s="59"/>
    </row>
    <row r="41" spans="1:7" ht="30">
      <c r="A41" s="105">
        <v>9</v>
      </c>
      <c r="B41" s="161" t="s">
        <v>296</v>
      </c>
      <c r="C41" s="9" t="s">
        <v>31</v>
      </c>
      <c r="D41" s="172">
        <v>14</v>
      </c>
      <c r="E41" s="99">
        <f>+'1-1'!P52*ԾԱՎԱԼ!$J$6</f>
        <v>17.696587982430081</v>
      </c>
      <c r="F41" s="59">
        <f t="shared" si="0"/>
        <v>247.75223175402112</v>
      </c>
      <c r="G41" s="59"/>
    </row>
    <row r="42" spans="1:7" ht="30">
      <c r="A42" s="149">
        <v>10</v>
      </c>
      <c r="B42" s="161" t="s">
        <v>298</v>
      </c>
      <c r="C42" s="9" t="s">
        <v>113</v>
      </c>
      <c r="D42" s="173">
        <v>3.8199999999999998E-2</v>
      </c>
      <c r="E42" s="99">
        <f>+'1-1'!P53*ԾԱՎԱԼ!$J$6</f>
        <v>1257.2971053126594</v>
      </c>
      <c r="F42" s="59">
        <f t="shared" si="0"/>
        <v>48.028749422943584</v>
      </c>
      <c r="G42" s="59"/>
    </row>
    <row r="43" spans="1:7">
      <c r="A43" s="105">
        <v>11</v>
      </c>
      <c r="B43" s="161" t="s">
        <v>300</v>
      </c>
      <c r="C43" s="9" t="s">
        <v>31</v>
      </c>
      <c r="D43" s="172">
        <v>4</v>
      </c>
      <c r="E43" s="99">
        <f>+'1-1'!P54*ԾԱՎԱԼ!$J$6</f>
        <v>17.107000492402612</v>
      </c>
      <c r="F43" s="59">
        <f t="shared" si="0"/>
        <v>68.428001969610449</v>
      </c>
      <c r="G43" s="59"/>
    </row>
    <row r="44" spans="1:7">
      <c r="A44" s="149">
        <v>12</v>
      </c>
      <c r="B44" s="161" t="s">
        <v>301</v>
      </c>
      <c r="C44" s="9" t="s">
        <v>31</v>
      </c>
      <c r="D44" s="172">
        <v>2</v>
      </c>
      <c r="E44" s="99">
        <f>+'1-1'!P55*ԾԱՎԱԼ!$J$6</f>
        <v>10.115443769420674</v>
      </c>
      <c r="F44" s="59">
        <f t="shared" si="0"/>
        <v>20.230887538841348</v>
      </c>
      <c r="G44" s="59"/>
    </row>
    <row r="45" spans="1:7" ht="30">
      <c r="A45" s="105">
        <v>13</v>
      </c>
      <c r="B45" s="161" t="s">
        <v>231</v>
      </c>
      <c r="C45" s="9" t="s">
        <v>31</v>
      </c>
      <c r="D45" s="172">
        <v>7</v>
      </c>
      <c r="E45" s="99">
        <f>+'1-1'!P56*ԾԱՎԱԼ!$J$6</f>
        <v>57.128234509590584</v>
      </c>
      <c r="F45" s="59">
        <f t="shared" si="0"/>
        <v>399.89764156713409</v>
      </c>
      <c r="G45" s="59"/>
    </row>
    <row r="46" spans="1:7" ht="30">
      <c r="A46" s="149">
        <v>14</v>
      </c>
      <c r="B46" s="161" t="s">
        <v>302</v>
      </c>
      <c r="C46" s="9" t="s">
        <v>31</v>
      </c>
      <c r="D46" s="172">
        <v>1</v>
      </c>
      <c r="E46" s="99">
        <f>+'1-1'!P57*ԾԱՎԱԼ!$J$6</f>
        <v>17.788998136145324</v>
      </c>
      <c r="F46" s="59">
        <f t="shared" si="0"/>
        <v>17.788998136145324</v>
      </c>
      <c r="G46" s="59"/>
    </row>
    <row r="47" spans="1:7">
      <c r="A47" s="105">
        <v>15</v>
      </c>
      <c r="B47" s="161" t="s">
        <v>303</v>
      </c>
      <c r="C47" s="9" t="s">
        <v>31</v>
      </c>
      <c r="D47" s="172">
        <v>4</v>
      </c>
      <c r="E47" s="99">
        <f>+'1-1'!P58*ԾԱՎԱԼ!$J$6</f>
        <v>25.443157766112702</v>
      </c>
      <c r="F47" s="59">
        <f t="shared" si="0"/>
        <v>101.77263106445081</v>
      </c>
      <c r="G47" s="59"/>
    </row>
    <row r="48" spans="1:7">
      <c r="A48" s="149">
        <v>16</v>
      </c>
      <c r="B48" s="161" t="s">
        <v>304</v>
      </c>
      <c r="C48" s="9" t="s">
        <v>31</v>
      </c>
      <c r="D48" s="172">
        <v>1</v>
      </c>
      <c r="E48" s="99">
        <f>+'1-1'!P59*ԾԱՎԱԼ!$J$6</f>
        <v>10.031918371376081</v>
      </c>
      <c r="F48" s="59">
        <f t="shared" si="0"/>
        <v>10.031918371376081</v>
      </c>
      <c r="G48" s="59"/>
    </row>
    <row r="49" spans="1:7">
      <c r="A49" s="105">
        <v>17</v>
      </c>
      <c r="B49" s="161" t="s">
        <v>305</v>
      </c>
      <c r="C49" s="9" t="s">
        <v>31</v>
      </c>
      <c r="D49" s="172">
        <v>1</v>
      </c>
      <c r="E49" s="99">
        <f>+'1-1'!P60*ԾԱՎԱԼ!$J$6</f>
        <v>5.807233032382741</v>
      </c>
      <c r="F49" s="59">
        <f t="shared" si="0"/>
        <v>5.807233032382741</v>
      </c>
      <c r="G49" s="59"/>
    </row>
    <row r="50" spans="1:7" ht="45">
      <c r="A50" s="149">
        <v>18</v>
      </c>
      <c r="B50" s="167" t="s">
        <v>308</v>
      </c>
      <c r="C50" s="168" t="s">
        <v>39</v>
      </c>
      <c r="D50" s="174">
        <v>33.6</v>
      </c>
      <c r="E50" s="99">
        <f>+'1-1'!P61*ԾԱՎԱԼ!$J$6</f>
        <v>0.78684675152778594</v>
      </c>
      <c r="F50" s="59">
        <f t="shared" si="0"/>
        <v>26.43805085133361</v>
      </c>
      <c r="G50" s="59"/>
    </row>
    <row r="51" spans="1:7" ht="30">
      <c r="A51" s="105">
        <v>19</v>
      </c>
      <c r="B51" s="161" t="s">
        <v>309</v>
      </c>
      <c r="C51" s="9" t="s">
        <v>116</v>
      </c>
      <c r="D51" s="165">
        <v>9</v>
      </c>
      <c r="E51" s="99">
        <f>+'1-1'!P63*ԾԱՎԱԼ!$J$6</f>
        <v>1.7026998526934236</v>
      </c>
      <c r="F51" s="59">
        <f t="shared" si="0"/>
        <v>15.324298674240813</v>
      </c>
      <c r="G51" s="59"/>
    </row>
    <row r="52" spans="1:7" ht="30">
      <c r="A52" s="149">
        <v>20</v>
      </c>
      <c r="B52" s="161" t="s">
        <v>310</v>
      </c>
      <c r="C52" s="9" t="s">
        <v>30</v>
      </c>
      <c r="D52" s="112">
        <v>1300</v>
      </c>
      <c r="E52" s="99">
        <f>+'1-1'!P64*ԾԱՎԱԼ!$J$6</f>
        <v>0.17197637184441383</v>
      </c>
      <c r="F52" s="59">
        <f t="shared" si="0"/>
        <v>223.56928339773799</v>
      </c>
      <c r="G52" s="59"/>
    </row>
    <row r="53" spans="1:7" ht="30">
      <c r="A53" s="105">
        <v>21</v>
      </c>
      <c r="B53" s="161" t="s">
        <v>183</v>
      </c>
      <c r="C53" s="9" t="s">
        <v>30</v>
      </c>
      <c r="D53" s="112">
        <v>511</v>
      </c>
      <c r="E53" s="99">
        <f>+'1-1'!P65*ԾԱՎԱԼ!$J$6</f>
        <v>0.12339711581671366</v>
      </c>
      <c r="F53" s="59">
        <f t="shared" si="0"/>
        <v>63.055926182340677</v>
      </c>
      <c r="G53" s="59"/>
    </row>
    <row r="54" spans="1:7" ht="30">
      <c r="A54" s="149">
        <v>22</v>
      </c>
      <c r="B54" s="161" t="s">
        <v>311</v>
      </c>
      <c r="C54" s="9" t="s">
        <v>30</v>
      </c>
      <c r="D54" s="112">
        <v>18</v>
      </c>
      <c r="E54" s="99">
        <f>+'1-1'!P66*ԾԱՎԱԼ!$J$6</f>
        <v>0.17197637184441383</v>
      </c>
      <c r="F54" s="59">
        <f t="shared" si="0"/>
        <v>3.095574693199449</v>
      </c>
      <c r="G54" s="59"/>
    </row>
    <row r="55" spans="1:7" ht="20.25" customHeight="1">
      <c r="A55" s="206" t="s">
        <v>312</v>
      </c>
      <c r="B55" s="206"/>
      <c r="C55" s="206"/>
      <c r="D55" s="112"/>
      <c r="E55" s="99"/>
      <c r="F55" s="59"/>
      <c r="G55" s="59"/>
    </row>
    <row r="56" spans="1:7" ht="30.75" customHeight="1">
      <c r="A56" s="206" t="s">
        <v>430</v>
      </c>
      <c r="B56" s="206"/>
      <c r="C56" s="206"/>
      <c r="D56" s="112"/>
      <c r="E56" s="99"/>
      <c r="F56" s="59"/>
      <c r="G56" s="59"/>
    </row>
    <row r="57" spans="1:7" ht="30">
      <c r="A57" s="105">
        <v>1</v>
      </c>
      <c r="B57" s="161" t="s">
        <v>313</v>
      </c>
      <c r="C57" s="9" t="s">
        <v>134</v>
      </c>
      <c r="D57" s="122">
        <v>2.2400000000000002</v>
      </c>
      <c r="E57" s="99">
        <f>+'1-1'!P69*ԾԱՎԱԼ!$J$6</f>
        <v>40.916710886757613</v>
      </c>
      <c r="F57" s="59">
        <f t="shared" si="0"/>
        <v>91.653432386337059</v>
      </c>
      <c r="G57" s="59"/>
    </row>
    <row r="58" spans="1:7" ht="30">
      <c r="A58" s="150">
        <v>2</v>
      </c>
      <c r="B58" s="163" t="s">
        <v>323</v>
      </c>
      <c r="C58" s="148" t="s">
        <v>45</v>
      </c>
      <c r="D58" s="122">
        <v>3.39</v>
      </c>
      <c r="E58" s="99">
        <f>+'1-1'!P70*ԾԱՎԱԼ!$J$6</f>
        <v>53.785751189404749</v>
      </c>
      <c r="F58" s="59">
        <f t="shared" si="0"/>
        <v>182.33369653208212</v>
      </c>
      <c r="G58" s="59"/>
    </row>
    <row r="59" spans="1:7">
      <c r="A59" s="105">
        <v>3</v>
      </c>
      <c r="B59" s="163" t="s">
        <v>324</v>
      </c>
      <c r="C59" s="106" t="s">
        <v>31</v>
      </c>
      <c r="D59" s="124">
        <v>1</v>
      </c>
      <c r="E59" s="99">
        <f>+'1-1'!P71*ԾԱՎԱԼ!$J$6</f>
        <v>142.8062649800566</v>
      </c>
      <c r="F59" s="59">
        <f t="shared" si="0"/>
        <v>142.8062649800566</v>
      </c>
      <c r="G59" s="59"/>
    </row>
    <row r="60" spans="1:7">
      <c r="A60" s="150">
        <v>4</v>
      </c>
      <c r="B60" s="163" t="s">
        <v>325</v>
      </c>
      <c r="C60" s="106" t="s">
        <v>31</v>
      </c>
      <c r="D60" s="124">
        <v>1</v>
      </c>
      <c r="E60" s="99">
        <f>+'1-1'!P72*ԾԱՎԱԼ!$J$6</f>
        <v>168.09487440360829</v>
      </c>
      <c r="F60" s="59">
        <f t="shared" si="0"/>
        <v>168.09487440360829</v>
      </c>
      <c r="G60" s="59"/>
    </row>
    <row r="61" spans="1:7">
      <c r="A61" s="105">
        <v>5</v>
      </c>
      <c r="B61" s="163" t="s">
        <v>327</v>
      </c>
      <c r="C61" s="106" t="s">
        <v>31</v>
      </c>
      <c r="D61" s="124">
        <v>1</v>
      </c>
      <c r="E61" s="99">
        <f>+'1-1'!P73*ԾԱՎԱԼ!$J$6</f>
        <v>131.3520124764479</v>
      </c>
      <c r="F61" s="59">
        <f t="shared" si="0"/>
        <v>131.3520124764479</v>
      </c>
      <c r="G61" s="59"/>
    </row>
    <row r="62" spans="1:7" ht="30">
      <c r="A62" s="150">
        <v>6</v>
      </c>
      <c r="B62" s="163" t="s">
        <v>326</v>
      </c>
      <c r="C62" s="106" t="s">
        <v>31</v>
      </c>
      <c r="D62" s="124">
        <v>1</v>
      </c>
      <c r="E62" s="99">
        <f>+'1-1'!P74*ԾԱՎԱԼ!$J$6</f>
        <v>325.77679198575413</v>
      </c>
      <c r="F62" s="59">
        <f t="shared" si="0"/>
        <v>325.77679198575413</v>
      </c>
      <c r="G62" s="59"/>
    </row>
    <row r="63" spans="1:7" ht="30">
      <c r="A63" s="105">
        <v>7</v>
      </c>
      <c r="B63" s="163" t="s">
        <v>149</v>
      </c>
      <c r="C63" s="9" t="s">
        <v>142</v>
      </c>
      <c r="D63" s="165">
        <v>6.6</v>
      </c>
      <c r="E63" s="99">
        <f>+'1-1'!P75*ԾԱՎԱԼ!$J$6</f>
        <v>53.785751189404749</v>
      </c>
      <c r="F63" s="59">
        <f t="shared" si="0"/>
        <v>354.98595785007132</v>
      </c>
      <c r="G63" s="59"/>
    </row>
    <row r="64" spans="1:7">
      <c r="A64" s="150">
        <v>8</v>
      </c>
      <c r="B64" s="161" t="s">
        <v>314</v>
      </c>
      <c r="C64" s="9" t="s">
        <v>31</v>
      </c>
      <c r="D64" s="124">
        <v>3</v>
      </c>
      <c r="E64" s="99">
        <f>+'1-1'!P76*ԾԱՎԱԼ!$J$6</f>
        <v>66.940436709401524</v>
      </c>
      <c r="F64" s="59">
        <f t="shared" si="0"/>
        <v>200.82131012820457</v>
      </c>
      <c r="G64" s="59"/>
    </row>
    <row r="65" spans="1:7">
      <c r="A65" s="105">
        <v>9</v>
      </c>
      <c r="B65" s="161" t="s">
        <v>315</v>
      </c>
      <c r="C65" s="9" t="s">
        <v>31</v>
      </c>
      <c r="D65" s="124">
        <v>3</v>
      </c>
      <c r="E65" s="99">
        <f>+'1-1'!P77*ԾԱՎԱԼ!$J$6</f>
        <v>70.659349859923836</v>
      </c>
      <c r="F65" s="59">
        <f t="shared" si="0"/>
        <v>211.97804957977149</v>
      </c>
      <c r="G65" s="59"/>
    </row>
    <row r="66" spans="1:7">
      <c r="A66" s="150">
        <v>10</v>
      </c>
      <c r="B66" s="161" t="s">
        <v>316</v>
      </c>
      <c r="C66" s="9" t="s">
        <v>31</v>
      </c>
      <c r="D66" s="124">
        <v>3</v>
      </c>
      <c r="E66" s="99">
        <f>+'1-1'!P78*ԾԱՎԱԼ!$J$6</f>
        <v>50.577218847103374</v>
      </c>
      <c r="F66" s="59">
        <f t="shared" si="0"/>
        <v>151.73165654131012</v>
      </c>
      <c r="G66" s="59"/>
    </row>
    <row r="67" spans="1:7" ht="30">
      <c r="A67" s="105">
        <v>11</v>
      </c>
      <c r="B67" s="161" t="s">
        <v>317</v>
      </c>
      <c r="C67" s="9" t="s">
        <v>31</v>
      </c>
      <c r="D67" s="124">
        <v>3</v>
      </c>
      <c r="E67" s="99">
        <f>+'1-1'!P79*ԾԱՎԱԼ!$J$6</f>
        <v>184.45809226590643</v>
      </c>
      <c r="F67" s="59">
        <f t="shared" si="0"/>
        <v>553.37427679771929</v>
      </c>
      <c r="G67" s="59"/>
    </row>
    <row r="68" spans="1:7">
      <c r="A68" s="150">
        <v>12</v>
      </c>
      <c r="B68" s="161" t="s">
        <v>318</v>
      </c>
      <c r="C68" s="9" t="s">
        <v>39</v>
      </c>
      <c r="D68" s="123">
        <v>60.8</v>
      </c>
      <c r="E68" s="99">
        <f>+'1-1'!P80*ԾԱՎԱԼ!$J$6</f>
        <v>0.71254375964007399</v>
      </c>
      <c r="F68" s="59">
        <f t="shared" si="0"/>
        <v>43.322660586116498</v>
      </c>
      <c r="G68" s="59"/>
    </row>
    <row r="69" spans="1:7" ht="30">
      <c r="A69" s="150">
        <v>13</v>
      </c>
      <c r="B69" s="166" t="s">
        <v>320</v>
      </c>
      <c r="C69" s="106" t="s">
        <v>113</v>
      </c>
      <c r="D69" s="125">
        <v>6.08E-2</v>
      </c>
      <c r="E69" s="99">
        <f>+'1-1'!P81*ԾԱՎԱԼ!$J$6</f>
        <v>19.532670218383984</v>
      </c>
      <c r="F69" s="59">
        <f t="shared" si="0"/>
        <v>1.1875863492777463</v>
      </c>
      <c r="G69" s="59"/>
    </row>
    <row r="70" spans="1:7" ht="15.75">
      <c r="A70" s="105">
        <v>14</v>
      </c>
      <c r="B70" s="163" t="s">
        <v>150</v>
      </c>
      <c r="C70" s="9" t="s">
        <v>156</v>
      </c>
      <c r="D70" s="165">
        <v>1.2</v>
      </c>
      <c r="E70" s="99">
        <f>+'1-1'!P83*ԾԱՎԱԼ!$J$6</f>
        <v>1.9674667856315922</v>
      </c>
      <c r="F70" s="59">
        <f t="shared" si="0"/>
        <v>2.3609601427579103</v>
      </c>
      <c r="G70" s="59"/>
    </row>
    <row r="71" spans="1:7" ht="30">
      <c r="A71" s="105">
        <v>15</v>
      </c>
      <c r="B71" s="161" t="s">
        <v>322</v>
      </c>
      <c r="C71" s="9" t="s">
        <v>116</v>
      </c>
      <c r="D71" s="123">
        <v>36</v>
      </c>
      <c r="E71" s="99">
        <f>+'1-1'!P84*ԾԱՎԱԼ!$J$6</f>
        <v>1.1134990250549837</v>
      </c>
      <c r="F71" s="59">
        <f t="shared" si="0"/>
        <v>40.085964901979409</v>
      </c>
      <c r="G71" s="59"/>
    </row>
    <row r="72" spans="1:7" ht="24.75" customHeight="1">
      <c r="A72" s="206" t="s">
        <v>557</v>
      </c>
      <c r="B72" s="206"/>
      <c r="C72" s="206"/>
      <c r="D72" s="112"/>
      <c r="E72" s="99"/>
      <c r="F72" s="59"/>
      <c r="G72" s="59"/>
    </row>
    <row r="73" spans="1:7" ht="30">
      <c r="A73" s="105">
        <v>1</v>
      </c>
      <c r="B73" s="163" t="s">
        <v>554</v>
      </c>
      <c r="C73" s="9" t="s">
        <v>30</v>
      </c>
      <c r="D73" s="112">
        <v>1</v>
      </c>
      <c r="E73" s="99">
        <f>+'1-1'!P86*ԾԱՎԱԼ!$J$6</f>
        <v>0.30271901806980206</v>
      </c>
      <c r="F73" s="59">
        <f t="shared" si="0"/>
        <v>0.30271901806980206</v>
      </c>
      <c r="G73" s="59"/>
    </row>
    <row r="74" spans="1:7" ht="30">
      <c r="A74" s="105">
        <v>2</v>
      </c>
      <c r="B74" s="163" t="s">
        <v>553</v>
      </c>
      <c r="C74" s="9" t="s">
        <v>30</v>
      </c>
      <c r="D74" s="112">
        <v>1</v>
      </c>
      <c r="E74" s="99">
        <f>+'1-1'!P87*ԾԱՎԱԼ!$J$6</f>
        <v>0.23544214298773491</v>
      </c>
      <c r="F74" s="59">
        <f t="shared" si="0"/>
        <v>0.23544214298773491</v>
      </c>
      <c r="G74" s="59"/>
    </row>
    <row r="75" spans="1:7">
      <c r="A75" s="105">
        <v>3</v>
      </c>
      <c r="B75" s="161" t="s">
        <v>305</v>
      </c>
      <c r="C75" s="9" t="s">
        <v>31</v>
      </c>
      <c r="D75" s="172">
        <v>1</v>
      </c>
      <c r="E75" s="99">
        <f>+'1-1'!P88*ԾԱՎԱԼ!$J$6</f>
        <v>6.4022591364663102</v>
      </c>
      <c r="F75" s="59">
        <f t="shared" si="0"/>
        <v>6.4022591364663102</v>
      </c>
      <c r="G75" s="59"/>
    </row>
    <row r="76" spans="1:7">
      <c r="A76" s="105">
        <v>4</v>
      </c>
      <c r="B76" s="161" t="s">
        <v>556</v>
      </c>
      <c r="C76" s="9" t="s">
        <v>31</v>
      </c>
      <c r="D76" s="172">
        <v>1</v>
      </c>
      <c r="E76" s="99">
        <f>+'1-1'!P89*ԾԱՎԱԼ!$J$6</f>
        <v>2.980859037985788</v>
      </c>
      <c r="F76" s="59">
        <f t="shared" si="0"/>
        <v>2.980859037985788</v>
      </c>
      <c r="G76" s="59"/>
    </row>
    <row r="77" spans="1:7">
      <c r="A77" s="105"/>
      <c r="B77" s="100" t="s">
        <v>559</v>
      </c>
      <c r="C77" s="100"/>
      <c r="D77" s="100"/>
      <c r="E77" s="59"/>
      <c r="F77" s="84">
        <f>SUM(F11:F76)</f>
        <v>64095.739522534692</v>
      </c>
      <c r="G77" s="84">
        <f>+F77*100/$F$1236</f>
        <v>25.478791852381129</v>
      </c>
    </row>
    <row r="78" spans="1:7" ht="20.25" customHeight="1">
      <c r="A78" s="221" t="s">
        <v>328</v>
      </c>
      <c r="B78" s="221"/>
      <c r="C78" s="221"/>
      <c r="D78" s="8"/>
      <c r="E78" s="99"/>
      <c r="F78" s="59"/>
      <c r="G78" s="59"/>
    </row>
    <row r="79" spans="1:7">
      <c r="A79" s="206" t="s">
        <v>329</v>
      </c>
      <c r="B79" s="206"/>
      <c r="C79" s="206"/>
      <c r="D79" s="8"/>
      <c r="E79" s="99"/>
      <c r="F79" s="59"/>
      <c r="G79" s="59"/>
    </row>
    <row r="80" spans="1:7" ht="30">
      <c r="A80" s="105">
        <v>1</v>
      </c>
      <c r="B80" s="161" t="s">
        <v>351</v>
      </c>
      <c r="C80" s="9" t="s">
        <v>134</v>
      </c>
      <c r="D80" s="124">
        <v>30</v>
      </c>
      <c r="E80" s="99">
        <f>+'1-2'!P19*ԾԱՎԱԼ!$J$6</f>
        <v>1.1812347353099577</v>
      </c>
      <c r="F80" s="59">
        <f t="shared" ref="F80:F159" si="1">+E80*D80</f>
        <v>35.437042059298733</v>
      </c>
      <c r="G80" s="59"/>
    </row>
    <row r="81" spans="1:7" ht="30">
      <c r="A81" s="162">
        <v>2</v>
      </c>
      <c r="B81" s="161" t="s">
        <v>350</v>
      </c>
      <c r="C81" s="9" t="s">
        <v>272</v>
      </c>
      <c r="D81" s="124">
        <v>15</v>
      </c>
      <c r="E81" s="99">
        <f>+'1-2'!P20*ԾԱՎԱԼ!$J$6</f>
        <v>0.93271587561994795</v>
      </c>
      <c r="F81" s="59">
        <f t="shared" si="1"/>
        <v>13.990738134299219</v>
      </c>
      <c r="G81" s="59"/>
    </row>
    <row r="82" spans="1:7" ht="30">
      <c r="A82" s="105">
        <v>3</v>
      </c>
      <c r="B82" s="161" t="s">
        <v>349</v>
      </c>
      <c r="C82" s="9" t="s">
        <v>134</v>
      </c>
      <c r="D82" s="124">
        <v>6</v>
      </c>
      <c r="E82" s="99">
        <f>+'1-2'!P21*ԾԱՎԱԼ!$J$6</f>
        <v>6.2126149165800211</v>
      </c>
      <c r="F82" s="59">
        <f t="shared" si="1"/>
        <v>37.275689499480123</v>
      </c>
      <c r="G82" s="59"/>
    </row>
    <row r="83" spans="1:7">
      <c r="A83" s="162">
        <v>4</v>
      </c>
      <c r="B83" s="161" t="s">
        <v>276</v>
      </c>
      <c r="C83" s="9" t="s">
        <v>182</v>
      </c>
      <c r="D83" s="124">
        <v>60</v>
      </c>
      <c r="E83" s="99">
        <f>+'1-2'!P22*ԾԱՎԱԼ!$J$6</f>
        <v>1.5620345696861984</v>
      </c>
      <c r="F83" s="59">
        <f t="shared" si="1"/>
        <v>93.722074181171905</v>
      </c>
      <c r="G83" s="59"/>
    </row>
    <row r="84" spans="1:7" ht="30">
      <c r="A84" s="105">
        <v>5</v>
      </c>
      <c r="B84" s="161" t="s">
        <v>348</v>
      </c>
      <c r="C84" s="9" t="s">
        <v>134</v>
      </c>
      <c r="D84" s="124">
        <v>20</v>
      </c>
      <c r="E84" s="99">
        <f>+'1-2'!P23*ԾԱՎԱԼ!$J$6</f>
        <v>1.5580780507450063</v>
      </c>
      <c r="F84" s="59">
        <f t="shared" si="1"/>
        <v>31.161561014900126</v>
      </c>
      <c r="G84" s="59"/>
    </row>
    <row r="85" spans="1:7" ht="30">
      <c r="A85" s="162">
        <v>6</v>
      </c>
      <c r="B85" s="161" t="s">
        <v>279</v>
      </c>
      <c r="C85" s="9" t="s">
        <v>272</v>
      </c>
      <c r="D85" s="124">
        <v>2</v>
      </c>
      <c r="E85" s="99">
        <f>+'1-2'!P24*ԾԱՎԱԼ!$J$6</f>
        <v>15.17927562092232</v>
      </c>
      <c r="F85" s="59">
        <f t="shared" si="1"/>
        <v>30.358551241844641</v>
      </c>
      <c r="G85" s="59"/>
    </row>
    <row r="86" spans="1:7" ht="18">
      <c r="A86" s="105">
        <v>7</v>
      </c>
      <c r="B86" s="161" t="s">
        <v>281</v>
      </c>
      <c r="C86" s="9" t="s">
        <v>134</v>
      </c>
      <c r="D86" s="124">
        <v>2</v>
      </c>
      <c r="E86" s="99">
        <f>+'1-2'!P25*ԾԱՎԱԼ!$J$6</f>
        <v>1.1812347353099577</v>
      </c>
      <c r="F86" s="59">
        <f t="shared" si="1"/>
        <v>2.3624694706199154</v>
      </c>
      <c r="G86" s="59"/>
    </row>
    <row r="87" spans="1:7">
      <c r="A87" s="162">
        <v>8</v>
      </c>
      <c r="B87" s="161" t="s">
        <v>276</v>
      </c>
      <c r="C87" s="9" t="s">
        <v>182</v>
      </c>
      <c r="D87" s="123">
        <v>50.6</v>
      </c>
      <c r="E87" s="99">
        <f>+'1-2'!P26*ԾԱՎԱԼ!$J$6</f>
        <v>1.5620345696861984</v>
      </c>
      <c r="F87" s="59">
        <f t="shared" si="1"/>
        <v>79.038949226121645</v>
      </c>
      <c r="G87" s="59"/>
    </row>
    <row r="88" spans="1:7" ht="30">
      <c r="A88" s="105">
        <v>9</v>
      </c>
      <c r="B88" s="161" t="s">
        <v>353</v>
      </c>
      <c r="C88" s="9" t="s">
        <v>134</v>
      </c>
      <c r="D88" s="112">
        <v>4</v>
      </c>
      <c r="E88" s="99">
        <f>+'1-2'!P27*ԾԱՎԱԼ!$J$6</f>
        <v>7.4551378998960258</v>
      </c>
      <c r="F88" s="59">
        <f t="shared" si="1"/>
        <v>29.820551599584103</v>
      </c>
      <c r="G88" s="59"/>
    </row>
    <row r="89" spans="1:7" ht="30">
      <c r="A89" s="162">
        <v>10</v>
      </c>
      <c r="B89" s="161" t="s">
        <v>148</v>
      </c>
      <c r="C89" s="9" t="s">
        <v>45</v>
      </c>
      <c r="D89" s="112">
        <v>4</v>
      </c>
      <c r="E89" s="99">
        <f>+'1-2'!P28*ԾԱՎԱԼ!$J$6</f>
        <v>7.7590825111411048</v>
      </c>
      <c r="F89" s="59">
        <f t="shared" si="1"/>
        <v>31.036330044564419</v>
      </c>
      <c r="G89" s="59"/>
    </row>
    <row r="90" spans="1:7" ht="18">
      <c r="A90" s="105">
        <v>11</v>
      </c>
      <c r="B90" s="163" t="s">
        <v>285</v>
      </c>
      <c r="C90" s="9" t="s">
        <v>134</v>
      </c>
      <c r="D90" s="164">
        <v>13</v>
      </c>
      <c r="E90" s="99">
        <f>+'1-2'!P29*ԾԱՎԱԼ!$J$6</f>
        <v>7.7590825111411048</v>
      </c>
      <c r="F90" s="59">
        <f t="shared" si="1"/>
        <v>100.86807264483436</v>
      </c>
      <c r="G90" s="59"/>
    </row>
    <row r="91" spans="1:7" ht="30">
      <c r="A91" s="162">
        <v>12</v>
      </c>
      <c r="B91" s="161" t="s">
        <v>597</v>
      </c>
      <c r="C91" s="9" t="s">
        <v>134</v>
      </c>
      <c r="D91" s="165">
        <v>35</v>
      </c>
      <c r="E91" s="99">
        <f>+'1-2'!P30*ԾԱՎԱԼ!$J$6</f>
        <v>5.4142909202283196</v>
      </c>
      <c r="F91" s="59">
        <f t="shared" si="1"/>
        <v>189.50018220799117</v>
      </c>
      <c r="G91" s="59"/>
    </row>
    <row r="92" spans="1:7" ht="30">
      <c r="A92" s="105">
        <v>13</v>
      </c>
      <c r="B92" s="166" t="s">
        <v>286</v>
      </c>
      <c r="C92" s="106" t="s">
        <v>134</v>
      </c>
      <c r="D92" s="164">
        <v>21</v>
      </c>
      <c r="E92" s="99">
        <f>+'1-2'!P31*ԾԱՎԱԼ!$J$6</f>
        <v>0.50532556153887331</v>
      </c>
      <c r="F92" s="59">
        <f t="shared" si="1"/>
        <v>10.611836792316339</v>
      </c>
      <c r="G92" s="59"/>
    </row>
    <row r="93" spans="1:7" ht="20.25" customHeight="1">
      <c r="A93" s="206" t="s">
        <v>336</v>
      </c>
      <c r="B93" s="206"/>
      <c r="C93" s="206"/>
      <c r="D93" s="112"/>
      <c r="E93" s="99"/>
      <c r="F93" s="59"/>
      <c r="G93" s="59"/>
    </row>
    <row r="94" spans="1:7" ht="45">
      <c r="A94" s="105">
        <v>1</v>
      </c>
      <c r="B94" s="161" t="s">
        <v>186</v>
      </c>
      <c r="C94" s="9" t="s">
        <v>30</v>
      </c>
      <c r="D94" s="112">
        <v>55</v>
      </c>
      <c r="E94" s="99">
        <f>+'1-2'!P33*ԾԱՎԱԼ!$J$6</f>
        <v>0.90323348200196896</v>
      </c>
      <c r="F94" s="59">
        <f t="shared" si="1"/>
        <v>49.677841510108294</v>
      </c>
      <c r="G94" s="59"/>
    </row>
    <row r="95" spans="1:7">
      <c r="A95" s="105">
        <v>2</v>
      </c>
      <c r="B95" s="163" t="s">
        <v>292</v>
      </c>
      <c r="C95" s="9" t="s">
        <v>44</v>
      </c>
      <c r="D95" s="112">
        <v>55</v>
      </c>
      <c r="E95" s="99">
        <f>+'1-2'!P34*ԾԱՎԱԼ!$J$6</f>
        <v>0.14875652602089229</v>
      </c>
      <c r="F95" s="59">
        <f t="shared" si="1"/>
        <v>8.1816089311490749</v>
      </c>
      <c r="G95" s="59"/>
    </row>
    <row r="96" spans="1:7">
      <c r="A96" s="105">
        <v>3</v>
      </c>
      <c r="B96" s="161" t="s">
        <v>330</v>
      </c>
      <c r="C96" s="9" t="s">
        <v>31</v>
      </c>
      <c r="D96" s="172">
        <v>1</v>
      </c>
      <c r="E96" s="99">
        <f>+'1-2'!P35*ԾԱՎԱԼ!$J$6</f>
        <v>10.031918371376081</v>
      </c>
      <c r="F96" s="59">
        <f t="shared" si="1"/>
        <v>10.031918371376081</v>
      </c>
      <c r="G96" s="59"/>
    </row>
    <row r="97" spans="1:7">
      <c r="A97" s="105">
        <v>4</v>
      </c>
      <c r="B97" s="161" t="s">
        <v>331</v>
      </c>
      <c r="C97" s="9" t="s">
        <v>31</v>
      </c>
      <c r="D97" s="172">
        <v>1</v>
      </c>
      <c r="E97" s="99">
        <f>+'1-2'!P36*ԾԱՎԱԼ!$J$6</f>
        <v>2.5345894599231111</v>
      </c>
      <c r="F97" s="59">
        <f t="shared" si="1"/>
        <v>2.5345894599231111</v>
      </c>
      <c r="G97" s="59"/>
    </row>
    <row r="98" spans="1:7">
      <c r="A98" s="105">
        <v>5</v>
      </c>
      <c r="B98" s="161" t="s">
        <v>332</v>
      </c>
      <c r="C98" s="9" t="s">
        <v>31</v>
      </c>
      <c r="D98" s="172">
        <v>1</v>
      </c>
      <c r="E98" s="99">
        <f>+'1-2'!P37*ԾԱՎԱԼ!$J$6</f>
        <v>2.3858329339022188</v>
      </c>
      <c r="F98" s="59">
        <f t="shared" si="1"/>
        <v>2.3858329339022188</v>
      </c>
      <c r="G98" s="59"/>
    </row>
    <row r="99" spans="1:7" ht="30">
      <c r="A99" s="105">
        <v>6</v>
      </c>
      <c r="B99" s="161" t="s">
        <v>187</v>
      </c>
      <c r="C99" s="9" t="s">
        <v>30</v>
      </c>
      <c r="D99" s="112">
        <v>55</v>
      </c>
      <c r="E99" s="99">
        <f>+'1-2'!P38*ԾԱՎԱԼ!$J$6</f>
        <v>0.10468354484328539</v>
      </c>
      <c r="F99" s="59">
        <f t="shared" si="1"/>
        <v>5.7575949663806965</v>
      </c>
      <c r="G99" s="59"/>
    </row>
    <row r="100" spans="1:7">
      <c r="A100" s="105"/>
      <c r="B100" s="100" t="s">
        <v>560</v>
      </c>
      <c r="C100" s="100"/>
      <c r="D100" s="100"/>
      <c r="E100" s="59"/>
      <c r="F100" s="84">
        <f>SUM(F80:F99)</f>
        <v>763.75343428986616</v>
      </c>
      <c r="G100" s="84">
        <f>+F100*100/$F$1236</f>
        <v>0.30360075293259076</v>
      </c>
    </row>
    <row r="101" spans="1:7" ht="22.5" customHeight="1">
      <c r="A101" s="221" t="s">
        <v>333</v>
      </c>
      <c r="B101" s="221"/>
      <c r="C101" s="221"/>
      <c r="D101" s="8"/>
      <c r="E101" s="99"/>
      <c r="F101" s="59"/>
      <c r="G101" s="59"/>
    </row>
    <row r="102" spans="1:7" ht="23.25" customHeight="1">
      <c r="A102" s="206" t="s">
        <v>334</v>
      </c>
      <c r="B102" s="206"/>
      <c r="C102" s="206"/>
      <c r="D102" s="8"/>
      <c r="E102" s="99"/>
      <c r="F102" s="59"/>
      <c r="G102" s="59"/>
    </row>
    <row r="103" spans="1:7" ht="30">
      <c r="A103" s="105">
        <v>1</v>
      </c>
      <c r="B103" s="161" t="s">
        <v>337</v>
      </c>
      <c r="C103" s="9" t="s">
        <v>134</v>
      </c>
      <c r="D103" s="124">
        <v>65</v>
      </c>
      <c r="E103" s="99">
        <f>+'1-3'!P19*ԾԱՎԱԼ!$J$6</f>
        <v>1.1812347353099577</v>
      </c>
      <c r="F103" s="59">
        <f t="shared" si="1"/>
        <v>76.78025779514725</v>
      </c>
      <c r="G103" s="59"/>
    </row>
    <row r="104" spans="1:7" ht="30">
      <c r="A104" s="162">
        <v>2</v>
      </c>
      <c r="B104" s="161" t="s">
        <v>338</v>
      </c>
      <c r="C104" s="9" t="s">
        <v>272</v>
      </c>
      <c r="D104" s="124">
        <v>34</v>
      </c>
      <c r="E104" s="99">
        <f>+'1-3'!P20*ԾԱՎԱԼ!$J$6</f>
        <v>0.93271587561994795</v>
      </c>
      <c r="F104" s="59">
        <f t="shared" si="1"/>
        <v>31.712339771078231</v>
      </c>
      <c r="G104" s="59"/>
    </row>
    <row r="105" spans="1:7" ht="30">
      <c r="A105" s="105">
        <v>3</v>
      </c>
      <c r="B105" s="161" t="s">
        <v>339</v>
      </c>
      <c r="C105" s="9" t="s">
        <v>134</v>
      </c>
      <c r="D105" s="124">
        <v>11</v>
      </c>
      <c r="E105" s="99">
        <f>+'1-3'!P21*ԾԱՎԱԼ!$J$6</f>
        <v>6.2126149165800211</v>
      </c>
      <c r="F105" s="59">
        <f t="shared" si="1"/>
        <v>68.338764082380237</v>
      </c>
      <c r="G105" s="59"/>
    </row>
    <row r="106" spans="1:7">
      <c r="A106" s="162">
        <v>4</v>
      </c>
      <c r="B106" s="161" t="s">
        <v>276</v>
      </c>
      <c r="C106" s="9" t="s">
        <v>182</v>
      </c>
      <c r="D106" s="124">
        <v>130</v>
      </c>
      <c r="E106" s="99">
        <f>+'1-3'!P22*ԾԱՎԱԼ!$J$6</f>
        <v>1.5620345696861984</v>
      </c>
      <c r="F106" s="59">
        <f t="shared" si="1"/>
        <v>203.0644940592058</v>
      </c>
      <c r="G106" s="59"/>
    </row>
    <row r="107" spans="1:7" ht="30">
      <c r="A107" s="105">
        <v>5</v>
      </c>
      <c r="B107" s="161" t="s">
        <v>340</v>
      </c>
      <c r="C107" s="9" t="s">
        <v>134</v>
      </c>
      <c r="D107" s="124">
        <v>43</v>
      </c>
      <c r="E107" s="99">
        <f>+'1-3'!P23*ԾԱՎԱԼ!$J$6</f>
        <v>1.5580780507450063</v>
      </c>
      <c r="F107" s="59">
        <f t="shared" si="1"/>
        <v>66.997356182035276</v>
      </c>
      <c r="G107" s="59"/>
    </row>
    <row r="108" spans="1:7" ht="30">
      <c r="A108" s="162">
        <v>6</v>
      </c>
      <c r="B108" s="161" t="s">
        <v>341</v>
      </c>
      <c r="C108" s="9" t="s">
        <v>272</v>
      </c>
      <c r="D108" s="124">
        <v>5</v>
      </c>
      <c r="E108" s="99">
        <f>+'1-3'!P24*ԾԱՎԱԼ!$J$6</f>
        <v>15.17927562092232</v>
      </c>
      <c r="F108" s="59">
        <f t="shared" si="1"/>
        <v>75.8963781046116</v>
      </c>
      <c r="G108" s="59"/>
    </row>
    <row r="109" spans="1:7" ht="18">
      <c r="A109" s="105">
        <v>7</v>
      </c>
      <c r="B109" s="161" t="s">
        <v>281</v>
      </c>
      <c r="C109" s="9" t="s">
        <v>134</v>
      </c>
      <c r="D109" s="124">
        <v>5</v>
      </c>
      <c r="E109" s="99">
        <f>+'1-3'!P25*ԾԱՎԱԼ!$J$6</f>
        <v>1.1812347353099577</v>
      </c>
      <c r="F109" s="59">
        <f t="shared" si="1"/>
        <v>5.9061736765497885</v>
      </c>
      <c r="G109" s="59"/>
    </row>
    <row r="110" spans="1:7">
      <c r="A110" s="162">
        <v>8</v>
      </c>
      <c r="B110" s="161" t="s">
        <v>342</v>
      </c>
      <c r="C110" s="9" t="s">
        <v>182</v>
      </c>
      <c r="D110" s="123">
        <v>110.4</v>
      </c>
      <c r="E110" s="99">
        <f>+'1-3'!P26*ԾԱՎԱԼ!$J$6</f>
        <v>1.5620345696861984</v>
      </c>
      <c r="F110" s="59">
        <f t="shared" si="1"/>
        <v>172.4486164933563</v>
      </c>
      <c r="G110" s="59"/>
    </row>
    <row r="111" spans="1:7" ht="30">
      <c r="A111" s="105">
        <v>9</v>
      </c>
      <c r="B111" s="161" t="s">
        <v>236</v>
      </c>
      <c r="C111" s="9" t="s">
        <v>134</v>
      </c>
      <c r="D111" s="112">
        <v>8</v>
      </c>
      <c r="E111" s="99">
        <f>+'1-3'!P27*ԾԱՎԱԼ!$J$6</f>
        <v>7.4551378998960258</v>
      </c>
      <c r="F111" s="59">
        <f t="shared" si="1"/>
        <v>59.641103199168207</v>
      </c>
      <c r="G111" s="59"/>
    </row>
    <row r="112" spans="1:7" ht="30">
      <c r="A112" s="162">
        <v>10</v>
      </c>
      <c r="B112" s="161" t="s">
        <v>148</v>
      </c>
      <c r="C112" s="9" t="s">
        <v>45</v>
      </c>
      <c r="D112" s="112">
        <v>8</v>
      </c>
      <c r="E112" s="99">
        <f>+'1-3'!P28*ԾԱՎԱԼ!$J$6</f>
        <v>7.7590825111411048</v>
      </c>
      <c r="F112" s="59">
        <f t="shared" si="1"/>
        <v>62.072660089128838</v>
      </c>
      <c r="G112" s="59"/>
    </row>
    <row r="113" spans="1:7" ht="18">
      <c r="A113" s="105">
        <v>11</v>
      </c>
      <c r="B113" s="163" t="s">
        <v>285</v>
      </c>
      <c r="C113" s="9" t="s">
        <v>134</v>
      </c>
      <c r="D113" s="164">
        <v>28</v>
      </c>
      <c r="E113" s="99">
        <f>+'1-3'!P29*ԾԱՎԱԼ!$J$6</f>
        <v>7.7590825111411048</v>
      </c>
      <c r="F113" s="59">
        <f t="shared" si="1"/>
        <v>217.25431031195095</v>
      </c>
      <c r="G113" s="59"/>
    </row>
    <row r="114" spans="1:7" ht="30">
      <c r="A114" s="162">
        <v>12</v>
      </c>
      <c r="B114" s="161" t="s">
        <v>597</v>
      </c>
      <c r="C114" s="9" t="s">
        <v>134</v>
      </c>
      <c r="D114" s="165">
        <v>76.5</v>
      </c>
      <c r="E114" s="99">
        <f>+'1-3'!P30*ԾԱՎԱԼ!$J$6</f>
        <v>5.4142909202283196</v>
      </c>
      <c r="F114" s="59">
        <f t="shared" si="1"/>
        <v>414.19325539746643</v>
      </c>
      <c r="G114" s="59"/>
    </row>
    <row r="115" spans="1:7" ht="30">
      <c r="A115" s="105">
        <v>13</v>
      </c>
      <c r="B115" s="166" t="s">
        <v>343</v>
      </c>
      <c r="C115" s="106" t="s">
        <v>134</v>
      </c>
      <c r="D115" s="164">
        <v>45</v>
      </c>
      <c r="E115" s="99">
        <f>+'1-3'!P31*ԾԱՎԱԼ!$J$6</f>
        <v>0.50532556153887331</v>
      </c>
      <c r="F115" s="59">
        <f t="shared" si="1"/>
        <v>22.739650269249299</v>
      </c>
      <c r="G115" s="59"/>
    </row>
    <row r="116" spans="1:7" ht="21" customHeight="1">
      <c r="A116" s="206" t="s">
        <v>335</v>
      </c>
      <c r="B116" s="206"/>
      <c r="C116" s="206"/>
      <c r="D116" s="112"/>
      <c r="E116" s="99"/>
      <c r="F116" s="59"/>
      <c r="G116" s="59"/>
    </row>
    <row r="117" spans="1:7" ht="45">
      <c r="A117" s="105">
        <v>1</v>
      </c>
      <c r="B117" s="161" t="s">
        <v>155</v>
      </c>
      <c r="C117" s="9" t="s">
        <v>30</v>
      </c>
      <c r="D117" s="112">
        <v>118</v>
      </c>
      <c r="E117" s="99">
        <f>+'1-3'!P33*ԾԱՎԱԼ!$J$6</f>
        <v>1.2487948919485017</v>
      </c>
      <c r="F117" s="59">
        <f t="shared" si="1"/>
        <v>147.35779724992321</v>
      </c>
      <c r="G117" s="59"/>
    </row>
    <row r="118" spans="1:7">
      <c r="A118" s="105">
        <v>2</v>
      </c>
      <c r="B118" s="163" t="s">
        <v>292</v>
      </c>
      <c r="C118" s="9" t="s">
        <v>44</v>
      </c>
      <c r="D118" s="112">
        <v>118</v>
      </c>
      <c r="E118" s="99">
        <f>+'1-3'!P34*ԾԱՎԱԼ!$J$6</f>
        <v>0.14875652602089229</v>
      </c>
      <c r="F118" s="59">
        <f t="shared" si="1"/>
        <v>17.553270070465288</v>
      </c>
      <c r="G118" s="59"/>
    </row>
    <row r="119" spans="1:7">
      <c r="A119" s="105">
        <v>3</v>
      </c>
      <c r="B119" s="161" t="s">
        <v>330</v>
      </c>
      <c r="C119" s="9" t="s">
        <v>31</v>
      </c>
      <c r="D119" s="172">
        <v>1</v>
      </c>
      <c r="E119" s="99">
        <f>+'1-3'!P35*ԾԱՎԱԼ!$J$6</f>
        <v>10.031918371376081</v>
      </c>
      <c r="F119" s="59">
        <f t="shared" si="1"/>
        <v>10.031918371376081</v>
      </c>
      <c r="G119" s="59"/>
    </row>
    <row r="120" spans="1:7">
      <c r="A120" s="105">
        <v>4</v>
      </c>
      <c r="B120" s="161" t="s">
        <v>230</v>
      </c>
      <c r="C120" s="9" t="s">
        <v>31</v>
      </c>
      <c r="D120" s="172">
        <v>1</v>
      </c>
      <c r="E120" s="99">
        <f>+'1-3'!P36*ԾԱՎԱԼ!$J$6</f>
        <v>2.5345894599231111</v>
      </c>
      <c r="F120" s="59">
        <f t="shared" si="1"/>
        <v>2.5345894599231111</v>
      </c>
      <c r="G120" s="59"/>
    </row>
    <row r="121" spans="1:7" ht="30">
      <c r="A121" s="105">
        <v>5</v>
      </c>
      <c r="B121" s="161" t="s">
        <v>184</v>
      </c>
      <c r="C121" s="9" t="s">
        <v>30</v>
      </c>
      <c r="D121" s="112">
        <v>118</v>
      </c>
      <c r="E121" s="99">
        <f>+'1-3'!P37*ԾԱՎԱԼ!$J$6</f>
        <v>0.10468354484328539</v>
      </c>
      <c r="F121" s="59">
        <f t="shared" si="1"/>
        <v>12.352658291507677</v>
      </c>
      <c r="G121" s="59"/>
    </row>
    <row r="122" spans="1:7">
      <c r="A122" s="105"/>
      <c r="B122" s="100" t="s">
        <v>561</v>
      </c>
      <c r="C122" s="100"/>
      <c r="D122" s="100"/>
      <c r="E122" s="59"/>
      <c r="F122" s="84">
        <f>SUM(F103:F121)</f>
        <v>1666.8755928745236</v>
      </c>
      <c r="G122" s="84">
        <f>+F122*100/$F$1236</f>
        <v>0.66260217279703659</v>
      </c>
    </row>
    <row r="123" spans="1:7" ht="23.25" customHeight="1">
      <c r="A123" s="221" t="s">
        <v>344</v>
      </c>
      <c r="B123" s="221"/>
      <c r="C123" s="221"/>
      <c r="D123" s="8"/>
      <c r="E123" s="99"/>
      <c r="F123" s="59"/>
      <c r="G123" s="59"/>
    </row>
    <row r="124" spans="1:7" ht="18" customHeight="1">
      <c r="A124" s="206" t="s">
        <v>345</v>
      </c>
      <c r="B124" s="206"/>
      <c r="C124" s="206"/>
      <c r="D124" s="8"/>
      <c r="E124" s="99"/>
      <c r="F124" s="59"/>
      <c r="G124" s="59"/>
    </row>
    <row r="125" spans="1:7">
      <c r="A125" s="105">
        <v>1</v>
      </c>
      <c r="B125" s="161" t="s">
        <v>165</v>
      </c>
      <c r="C125" s="9" t="s">
        <v>44</v>
      </c>
      <c r="D125" s="112">
        <v>830</v>
      </c>
      <c r="E125" s="99">
        <f>+'1-4'!P19*ԾԱՎԱԼ!$J$6</f>
        <v>0.43355460395045708</v>
      </c>
      <c r="F125" s="59">
        <f t="shared" si="1"/>
        <v>359.85032127887939</v>
      </c>
      <c r="G125" s="59"/>
    </row>
    <row r="126" spans="1:7" ht="60.75">
      <c r="A126" s="105">
        <v>2</v>
      </c>
      <c r="B126" s="161" t="s">
        <v>347</v>
      </c>
      <c r="C126" s="9" t="s">
        <v>134</v>
      </c>
      <c r="D126" s="124">
        <v>28</v>
      </c>
      <c r="E126" s="99">
        <f>+'1-4'!P20*ԾԱՎԱԼ!$J$6</f>
        <v>5.7852549145347716</v>
      </c>
      <c r="F126" s="59">
        <f t="shared" si="1"/>
        <v>161.98713760697359</v>
      </c>
      <c r="G126" s="59"/>
    </row>
    <row r="127" spans="1:7" ht="45">
      <c r="A127" s="105">
        <v>3</v>
      </c>
      <c r="B127" s="161" t="s">
        <v>352</v>
      </c>
      <c r="C127" s="9" t="s">
        <v>134</v>
      </c>
      <c r="D127" s="123">
        <v>112</v>
      </c>
      <c r="E127" s="99">
        <f>+'1-4'!P21*ԾԱՎԱԼ!$J$6</f>
        <v>1.1812347353099577</v>
      </c>
      <c r="F127" s="59">
        <f t="shared" si="1"/>
        <v>132.29829035471528</v>
      </c>
      <c r="G127" s="59"/>
    </row>
    <row r="128" spans="1:7" ht="30">
      <c r="A128" s="105">
        <v>4</v>
      </c>
      <c r="B128" s="161" t="s">
        <v>270</v>
      </c>
      <c r="C128" s="9" t="s">
        <v>113</v>
      </c>
      <c r="D128" s="123">
        <v>212.8</v>
      </c>
      <c r="E128" s="99">
        <f>+'1-4'!P22*ԾԱՎԱԼ!$J$6</f>
        <v>1.5620345696861984</v>
      </c>
      <c r="F128" s="59">
        <f t="shared" si="1"/>
        <v>332.40095642922302</v>
      </c>
      <c r="G128" s="59"/>
    </row>
    <row r="129" spans="1:7" ht="30">
      <c r="A129" s="105">
        <v>5</v>
      </c>
      <c r="B129" s="161" t="s">
        <v>351</v>
      </c>
      <c r="C129" s="9" t="s">
        <v>134</v>
      </c>
      <c r="D129" s="124">
        <v>281</v>
      </c>
      <c r="E129" s="99">
        <f>+'1-4'!P23*ԾԱՎԱԼ!$J$6</f>
        <v>1.1812347353099577</v>
      </c>
      <c r="F129" s="59">
        <f t="shared" si="1"/>
        <v>331.92696062209814</v>
      </c>
      <c r="G129" s="59"/>
    </row>
    <row r="130" spans="1:7" ht="30">
      <c r="A130" s="105">
        <v>6</v>
      </c>
      <c r="B130" s="161" t="s">
        <v>349</v>
      </c>
      <c r="C130" s="9" t="s">
        <v>134</v>
      </c>
      <c r="D130" s="124">
        <v>31</v>
      </c>
      <c r="E130" s="99">
        <f>+'1-4'!P24*ԾԱՎԱԼ!$J$6</f>
        <v>6.2126149165800211</v>
      </c>
      <c r="F130" s="59">
        <f t="shared" si="1"/>
        <v>192.59106241398067</v>
      </c>
      <c r="G130" s="59"/>
    </row>
    <row r="131" spans="1:7" ht="18">
      <c r="A131" s="105">
        <v>7</v>
      </c>
      <c r="B131" s="161" t="s">
        <v>275</v>
      </c>
      <c r="C131" s="9" t="s">
        <v>134</v>
      </c>
      <c r="D131" s="124">
        <v>31</v>
      </c>
      <c r="E131" s="99">
        <f>+'1-4'!P25*ԾԱՎԱԼ!$J$6</f>
        <v>0.87587516619419381</v>
      </c>
      <c r="F131" s="59">
        <f t="shared" si="1"/>
        <v>27.152130152020007</v>
      </c>
      <c r="G131" s="59"/>
    </row>
    <row r="132" spans="1:7">
      <c r="A132" s="105">
        <v>8</v>
      </c>
      <c r="B132" s="161" t="s">
        <v>276</v>
      </c>
      <c r="C132" s="9" t="s">
        <v>182</v>
      </c>
      <c r="D132" s="124">
        <v>624</v>
      </c>
      <c r="E132" s="99">
        <f>+'1-4'!P26*ԾԱՎԱԼ!$J$6</f>
        <v>1.5620345696861984</v>
      </c>
      <c r="F132" s="59">
        <f t="shared" si="1"/>
        <v>974.70957148418779</v>
      </c>
      <c r="G132" s="59"/>
    </row>
    <row r="133" spans="1:7" ht="30">
      <c r="A133" s="105">
        <v>9</v>
      </c>
      <c r="B133" s="161" t="s">
        <v>348</v>
      </c>
      <c r="C133" s="9" t="s">
        <v>134</v>
      </c>
      <c r="D133" s="124">
        <v>120</v>
      </c>
      <c r="E133" s="99">
        <f>+'1-4'!P27*ԾԱՎԱԼ!$J$6</f>
        <v>1.5580780507450063</v>
      </c>
      <c r="F133" s="59">
        <f t="shared" si="1"/>
        <v>186.96936608940075</v>
      </c>
      <c r="G133" s="59"/>
    </row>
    <row r="134" spans="1:7" ht="30">
      <c r="A134" s="105">
        <v>10</v>
      </c>
      <c r="B134" s="161" t="s">
        <v>279</v>
      </c>
      <c r="C134" s="9" t="s">
        <v>272</v>
      </c>
      <c r="D134" s="124">
        <v>13</v>
      </c>
      <c r="E134" s="99">
        <f>+'1-4'!P28*ԾԱՎԱԼ!$J$6</f>
        <v>15.17927562092232</v>
      </c>
      <c r="F134" s="59">
        <f t="shared" si="1"/>
        <v>197.33058307199016</v>
      </c>
      <c r="G134" s="59"/>
    </row>
    <row r="135" spans="1:7" ht="18">
      <c r="A135" s="105">
        <v>11</v>
      </c>
      <c r="B135" s="161" t="s">
        <v>281</v>
      </c>
      <c r="C135" s="9" t="s">
        <v>134</v>
      </c>
      <c r="D135" s="124">
        <v>13</v>
      </c>
      <c r="E135" s="99">
        <f>+'1-4'!P29*ԾԱՎԱԼ!$J$6</f>
        <v>1.1812347353099577</v>
      </c>
      <c r="F135" s="59">
        <f t="shared" si="1"/>
        <v>15.356051559029449</v>
      </c>
      <c r="G135" s="59"/>
    </row>
    <row r="136" spans="1:7">
      <c r="A136" s="105">
        <v>12</v>
      </c>
      <c r="B136" s="161" t="s">
        <v>276</v>
      </c>
      <c r="C136" s="9" t="s">
        <v>182</v>
      </c>
      <c r="D136" s="123">
        <v>306</v>
      </c>
      <c r="E136" s="99">
        <f>+'1-4'!P30*ԾԱՎԱԼ!$J$6</f>
        <v>1.5620345696861984</v>
      </c>
      <c r="F136" s="59">
        <f t="shared" si="1"/>
        <v>477.98257832397672</v>
      </c>
      <c r="G136" s="59"/>
    </row>
    <row r="137" spans="1:7" ht="30">
      <c r="A137" s="105">
        <v>13</v>
      </c>
      <c r="B137" s="161" t="s">
        <v>353</v>
      </c>
      <c r="C137" s="9" t="s">
        <v>134</v>
      </c>
      <c r="D137" s="112">
        <v>29</v>
      </c>
      <c r="E137" s="99">
        <f>+'1-4'!P31*ԾԱՎԱԼ!$J$6</f>
        <v>7.4551378998960258</v>
      </c>
      <c r="F137" s="59">
        <f t="shared" si="1"/>
        <v>216.19899909698475</v>
      </c>
      <c r="G137" s="59"/>
    </row>
    <row r="138" spans="1:7" ht="30">
      <c r="A138" s="105">
        <v>14</v>
      </c>
      <c r="B138" s="161" t="s">
        <v>148</v>
      </c>
      <c r="C138" s="9" t="s">
        <v>45</v>
      </c>
      <c r="D138" s="112">
        <v>29</v>
      </c>
      <c r="E138" s="99">
        <f>+'1-4'!P32*ԾԱՎԱԼ!$J$6</f>
        <v>7.7590825111411048</v>
      </c>
      <c r="F138" s="59">
        <f t="shared" si="1"/>
        <v>225.01339282309203</v>
      </c>
      <c r="G138" s="59"/>
    </row>
    <row r="139" spans="1:7" ht="18">
      <c r="A139" s="105">
        <v>15</v>
      </c>
      <c r="B139" s="163" t="s">
        <v>285</v>
      </c>
      <c r="C139" s="9" t="s">
        <v>134</v>
      </c>
      <c r="D139" s="164">
        <v>100</v>
      </c>
      <c r="E139" s="99">
        <f>+'1-4'!P33*ԾԱՎԱԼ!$J$6</f>
        <v>7.7590825111411048</v>
      </c>
      <c r="F139" s="59">
        <f t="shared" si="1"/>
        <v>775.9082511141105</v>
      </c>
      <c r="G139" s="59"/>
    </row>
    <row r="140" spans="1:7" ht="30">
      <c r="A140" s="105">
        <v>16</v>
      </c>
      <c r="B140" s="161" t="s">
        <v>597</v>
      </c>
      <c r="C140" s="9" t="s">
        <v>134</v>
      </c>
      <c r="D140" s="165">
        <v>287</v>
      </c>
      <c r="E140" s="99">
        <f>+'1-4'!P34*ԾԱՎԱԼ!$J$6</f>
        <v>5.4142909202283196</v>
      </c>
      <c r="F140" s="59">
        <f t="shared" si="1"/>
        <v>1553.9014941055277</v>
      </c>
      <c r="G140" s="59"/>
    </row>
    <row r="141" spans="1:7" ht="30">
      <c r="A141" s="149">
        <v>17</v>
      </c>
      <c r="B141" s="167" t="s">
        <v>167</v>
      </c>
      <c r="C141" s="168" t="s">
        <v>116</v>
      </c>
      <c r="D141" s="169">
        <v>560</v>
      </c>
      <c r="E141" s="99">
        <f>+'1-4'!P35*ԾԱՎԱԼ!$J$6</f>
        <v>1.7214770185072004</v>
      </c>
      <c r="F141" s="59">
        <f t="shared" si="1"/>
        <v>964.02713036403225</v>
      </c>
      <c r="G141" s="59"/>
    </row>
    <row r="142" spans="1:7" ht="30">
      <c r="A142" s="105">
        <v>18</v>
      </c>
      <c r="B142" s="161" t="s">
        <v>171</v>
      </c>
      <c r="C142" s="9" t="s">
        <v>116</v>
      </c>
      <c r="D142" s="112">
        <v>560</v>
      </c>
      <c r="E142" s="99">
        <f>+'1-4'!P38*ԾԱՎԱԼ!$J$6</f>
        <v>5.6522402422240461</v>
      </c>
      <c r="F142" s="59">
        <f t="shared" si="1"/>
        <v>3165.2545356454657</v>
      </c>
      <c r="G142" s="59"/>
    </row>
    <row r="143" spans="1:7" ht="30">
      <c r="A143" s="105">
        <v>19</v>
      </c>
      <c r="B143" s="161" t="s">
        <v>174</v>
      </c>
      <c r="C143" s="9" t="s">
        <v>116</v>
      </c>
      <c r="D143" s="112">
        <v>560</v>
      </c>
      <c r="E143" s="99">
        <f>+'1-4'!P39*ԾԱՎԱԼ!$J$6</f>
        <v>4.1684558792849495</v>
      </c>
      <c r="F143" s="59">
        <f t="shared" si="1"/>
        <v>2334.3352923995717</v>
      </c>
      <c r="G143" s="59"/>
    </row>
    <row r="144" spans="1:7" ht="23.25" customHeight="1">
      <c r="A144" s="206" t="s">
        <v>346</v>
      </c>
      <c r="B144" s="206"/>
      <c r="C144" s="206"/>
      <c r="D144" s="112"/>
      <c r="E144" s="99"/>
      <c r="F144" s="59"/>
      <c r="G144" s="59"/>
    </row>
    <row r="145" spans="1:7" ht="30">
      <c r="A145" s="105">
        <v>1</v>
      </c>
      <c r="B145" s="161" t="s">
        <v>354</v>
      </c>
      <c r="C145" s="9" t="s">
        <v>30</v>
      </c>
      <c r="D145" s="112">
        <v>1</v>
      </c>
      <c r="E145" s="99">
        <f>+'1-4'!P41*ԾԱՎԱԼ!$J$6</f>
        <v>2.9748251129933667</v>
      </c>
      <c r="F145" s="59">
        <f t="shared" si="1"/>
        <v>2.9748251129933667</v>
      </c>
      <c r="G145" s="59"/>
    </row>
    <row r="146" spans="1:7" ht="45">
      <c r="A146" s="105">
        <v>2</v>
      </c>
      <c r="B146" s="161" t="s">
        <v>155</v>
      </c>
      <c r="C146" s="9" t="s">
        <v>30</v>
      </c>
      <c r="D146" s="112">
        <v>415</v>
      </c>
      <c r="E146" s="99">
        <f>+'1-4'!P42*ԾԱՎԱԼ!$J$6</f>
        <v>1.2487948919485017</v>
      </c>
      <c r="F146" s="59">
        <f t="shared" si="1"/>
        <v>518.24988015862823</v>
      </c>
      <c r="G146" s="59"/>
    </row>
    <row r="147" spans="1:7">
      <c r="A147" s="105">
        <v>3</v>
      </c>
      <c r="B147" s="163" t="s">
        <v>292</v>
      </c>
      <c r="C147" s="9" t="s">
        <v>44</v>
      </c>
      <c r="D147" s="112">
        <v>415</v>
      </c>
      <c r="E147" s="99">
        <f>+'1-4'!P43*ԾԱՎԱԼ!$J$6</f>
        <v>0.14875652602089229</v>
      </c>
      <c r="F147" s="59">
        <f t="shared" si="1"/>
        <v>61.733958298670302</v>
      </c>
      <c r="G147" s="59"/>
    </row>
    <row r="148" spans="1:7" ht="30">
      <c r="A148" s="105">
        <v>4</v>
      </c>
      <c r="B148" s="161" t="s">
        <v>154</v>
      </c>
      <c r="C148" s="9" t="s">
        <v>31</v>
      </c>
      <c r="D148" s="172">
        <v>1</v>
      </c>
      <c r="E148" s="99">
        <f>+'1-4'!P44*ԾԱՎԱԼ!$J$6</f>
        <v>29.477836170810487</v>
      </c>
      <c r="F148" s="59">
        <f t="shared" si="1"/>
        <v>29.477836170810487</v>
      </c>
      <c r="G148" s="59"/>
    </row>
    <row r="149" spans="1:7" ht="30">
      <c r="A149" s="105">
        <v>5</v>
      </c>
      <c r="B149" s="161" t="s">
        <v>138</v>
      </c>
      <c r="C149" s="9" t="s">
        <v>31</v>
      </c>
      <c r="D149" s="172">
        <v>2</v>
      </c>
      <c r="E149" s="99">
        <f>+'1-4'!P45*ԾԱՎԱԼ!$J$6</f>
        <v>5.3446363660080953</v>
      </c>
      <c r="F149" s="59">
        <f t="shared" si="1"/>
        <v>10.689272732016191</v>
      </c>
      <c r="G149" s="59"/>
    </row>
    <row r="150" spans="1:7" ht="30">
      <c r="A150" s="105">
        <v>6</v>
      </c>
      <c r="B150" s="161" t="s">
        <v>358</v>
      </c>
      <c r="C150" s="9" t="s">
        <v>113</v>
      </c>
      <c r="D150" s="173">
        <v>3.3E-3</v>
      </c>
      <c r="E150" s="99">
        <f>+'1-4'!P46*ԾԱՎԱԼ!$J$6</f>
        <v>1257.2971053126594</v>
      </c>
      <c r="F150" s="59">
        <f t="shared" si="1"/>
        <v>4.1490804475317757</v>
      </c>
      <c r="G150" s="59"/>
    </row>
    <row r="151" spans="1:7">
      <c r="A151" s="105">
        <v>7</v>
      </c>
      <c r="B151" s="161" t="s">
        <v>355</v>
      </c>
      <c r="C151" s="9" t="s">
        <v>31</v>
      </c>
      <c r="D151" s="172">
        <v>1</v>
      </c>
      <c r="E151" s="99">
        <f>+'1-4'!P47*ԾԱՎԱԼ!$J$6</f>
        <v>5.9502610408356915</v>
      </c>
      <c r="F151" s="59">
        <f t="shared" si="1"/>
        <v>5.9502610408356915</v>
      </c>
      <c r="G151" s="59"/>
    </row>
    <row r="152" spans="1:7">
      <c r="A152" s="105">
        <v>8</v>
      </c>
      <c r="B152" s="161" t="s">
        <v>356</v>
      </c>
      <c r="C152" s="9" t="s">
        <v>31</v>
      </c>
      <c r="D152" s="172">
        <v>1</v>
      </c>
      <c r="E152" s="99">
        <f>+'1-4'!P48*ԾԱՎԱԼ!$J$6</f>
        <v>2.9751305204178458</v>
      </c>
      <c r="F152" s="59">
        <f t="shared" si="1"/>
        <v>2.9751305204178458</v>
      </c>
      <c r="G152" s="59"/>
    </row>
    <row r="153" spans="1:7" ht="30">
      <c r="A153" s="105">
        <v>9</v>
      </c>
      <c r="B153" s="161" t="s">
        <v>162</v>
      </c>
      <c r="C153" s="9" t="s">
        <v>31</v>
      </c>
      <c r="D153" s="172">
        <v>1</v>
      </c>
      <c r="E153" s="99">
        <f>+'1-4'!P49*ԾԱՎԱԼ!$J$6</f>
        <v>18.079646429106354</v>
      </c>
      <c r="F153" s="59">
        <f t="shared" si="1"/>
        <v>18.079646429106354</v>
      </c>
      <c r="G153" s="59"/>
    </row>
    <row r="154" spans="1:7">
      <c r="A154" s="105">
        <v>10</v>
      </c>
      <c r="B154" s="161" t="s">
        <v>357</v>
      </c>
      <c r="C154" s="9" t="s">
        <v>31</v>
      </c>
      <c r="D154" s="172">
        <v>1</v>
      </c>
      <c r="E154" s="99">
        <f>+'1-4'!P50*ԾԱՎԱԼ!$J$6</f>
        <v>3.7990832300728723</v>
      </c>
      <c r="F154" s="59">
        <f t="shared" si="1"/>
        <v>3.7990832300728723</v>
      </c>
      <c r="G154" s="59"/>
    </row>
    <row r="155" spans="1:7">
      <c r="A155" s="105">
        <v>11</v>
      </c>
      <c r="B155" s="161" t="s">
        <v>230</v>
      </c>
      <c r="C155" s="9" t="s">
        <v>31</v>
      </c>
      <c r="D155" s="172">
        <v>1</v>
      </c>
      <c r="E155" s="99">
        <f>+'1-4'!P51*ԾԱՎԱԼ!$J$6</f>
        <v>2.5345894599231111</v>
      </c>
      <c r="F155" s="59">
        <f t="shared" si="1"/>
        <v>2.5345894599231111</v>
      </c>
      <c r="G155" s="59"/>
    </row>
    <row r="156" spans="1:7" ht="45">
      <c r="A156" s="149">
        <v>12</v>
      </c>
      <c r="B156" s="167" t="s">
        <v>163</v>
      </c>
      <c r="C156" s="168" t="s">
        <v>39</v>
      </c>
      <c r="D156" s="174">
        <v>4.8</v>
      </c>
      <c r="E156" s="99">
        <f>+'1-4'!P52*ԾԱՎԱԼ!$J$6</f>
        <v>0.78684675152778594</v>
      </c>
      <c r="F156" s="59">
        <f t="shared" si="1"/>
        <v>3.7768644073333721</v>
      </c>
      <c r="G156" s="59"/>
    </row>
    <row r="157" spans="1:7" ht="30">
      <c r="A157" s="105">
        <v>13</v>
      </c>
      <c r="B157" s="161" t="s">
        <v>359</v>
      </c>
      <c r="C157" s="9" t="s">
        <v>116</v>
      </c>
      <c r="D157" s="165">
        <v>0.2</v>
      </c>
      <c r="E157" s="99">
        <f>+'1-4'!P54*ԾԱՎԱԼ!$J$6</f>
        <v>1.7026998526934236</v>
      </c>
      <c r="F157" s="59">
        <f t="shared" si="1"/>
        <v>0.34053997053868473</v>
      </c>
      <c r="G157" s="59"/>
    </row>
    <row r="158" spans="1:7" ht="30">
      <c r="A158" s="105">
        <v>14</v>
      </c>
      <c r="B158" s="161" t="s">
        <v>184</v>
      </c>
      <c r="C158" s="9" t="s">
        <v>30</v>
      </c>
      <c r="D158" s="112">
        <v>415</v>
      </c>
      <c r="E158" s="99">
        <f>+'1-4'!P55*ԾԱՎԱԼ!$J$6</f>
        <v>0.10468354484328539</v>
      </c>
      <c r="F158" s="59">
        <f t="shared" si="1"/>
        <v>43.443671109963439</v>
      </c>
      <c r="G158" s="59"/>
    </row>
    <row r="159" spans="1:7" ht="30">
      <c r="A159" s="105">
        <v>15</v>
      </c>
      <c r="B159" s="161" t="s">
        <v>360</v>
      </c>
      <c r="C159" s="9" t="s">
        <v>30</v>
      </c>
      <c r="D159" s="112">
        <v>1</v>
      </c>
      <c r="E159" s="99">
        <f>+'1-4'!P56*ԾԱՎԱԼ!$J$6</f>
        <v>0.10011967843892589</v>
      </c>
      <c r="F159" s="59">
        <f t="shared" si="1"/>
        <v>0.10011967843892589</v>
      </c>
      <c r="G159" s="59"/>
    </row>
    <row r="160" spans="1:7" ht="20.25" customHeight="1">
      <c r="A160" s="105"/>
      <c r="B160" s="100" t="s">
        <v>562</v>
      </c>
      <c r="C160" s="100"/>
      <c r="D160" s="100"/>
      <c r="E160" s="59"/>
      <c r="F160" s="84">
        <f>SUM(F125:F159)</f>
        <v>13333.468863702539</v>
      </c>
      <c r="G160" s="84">
        <f>+F160*100/$F$1236</f>
        <v>5.3002068527354025</v>
      </c>
    </row>
    <row r="161" spans="1:7" ht="24.75" customHeight="1">
      <c r="A161" s="221" t="s">
        <v>361</v>
      </c>
      <c r="B161" s="221"/>
      <c r="C161" s="221"/>
      <c r="D161" s="8"/>
      <c r="E161" s="99"/>
      <c r="F161" s="59"/>
      <c r="G161" s="59"/>
    </row>
    <row r="162" spans="1:7">
      <c r="A162" s="206" t="s">
        <v>362</v>
      </c>
      <c r="B162" s="206"/>
      <c r="C162" s="206"/>
      <c r="D162" s="8"/>
      <c r="E162" s="99"/>
      <c r="F162" s="59"/>
      <c r="G162" s="59"/>
    </row>
    <row r="163" spans="1:7">
      <c r="A163" s="105">
        <v>1</v>
      </c>
      <c r="B163" s="161" t="s">
        <v>165</v>
      </c>
      <c r="C163" s="9" t="s">
        <v>44</v>
      </c>
      <c r="D163" s="124">
        <v>8</v>
      </c>
      <c r="E163" s="99">
        <f>+'1-5'!P19*ԾԱՎԱԼ!$J$6</f>
        <v>0.43355460395045708</v>
      </c>
      <c r="F163" s="59">
        <f t="shared" ref="F163:F188" si="2">+E163*D163</f>
        <v>3.4684368316036567</v>
      </c>
      <c r="G163" s="59"/>
    </row>
    <row r="164" spans="1:7" ht="60.75">
      <c r="A164" s="105">
        <v>2</v>
      </c>
      <c r="B164" s="161" t="s">
        <v>364</v>
      </c>
      <c r="C164" s="9" t="s">
        <v>134</v>
      </c>
      <c r="D164" s="122">
        <v>0.27</v>
      </c>
      <c r="E164" s="99">
        <f>+'1-5'!P20*ԾԱՎԱԼ!$J$6</f>
        <v>5.7852549145347716</v>
      </c>
      <c r="F164" s="59">
        <f t="shared" si="2"/>
        <v>1.5620188269243884</v>
      </c>
      <c r="G164" s="59"/>
    </row>
    <row r="165" spans="1:7" ht="45">
      <c r="A165" s="105">
        <v>3</v>
      </c>
      <c r="B165" s="161" t="s">
        <v>352</v>
      </c>
      <c r="C165" s="9" t="s">
        <v>134</v>
      </c>
      <c r="D165" s="122">
        <v>1</v>
      </c>
      <c r="E165" s="99">
        <f>+'1-5'!P21*ԾԱՎԱԼ!$J$6</f>
        <v>1.1812347353099577</v>
      </c>
      <c r="F165" s="59">
        <f t="shared" si="2"/>
        <v>1.1812347353099577</v>
      </c>
      <c r="G165" s="59"/>
    </row>
    <row r="166" spans="1:7" ht="30">
      <c r="A166" s="105">
        <v>4</v>
      </c>
      <c r="B166" s="161" t="s">
        <v>270</v>
      </c>
      <c r="C166" s="9" t="s">
        <v>113</v>
      </c>
      <c r="D166" s="122">
        <v>1.9</v>
      </c>
      <c r="E166" s="99">
        <f>+'1-5'!P22*ԾԱՎԱԼ!$J$6</f>
        <v>1.5620345696861984</v>
      </c>
      <c r="F166" s="59">
        <f t="shared" si="2"/>
        <v>2.9678656824037768</v>
      </c>
      <c r="G166" s="59"/>
    </row>
    <row r="167" spans="1:7" ht="30">
      <c r="A167" s="105">
        <v>5</v>
      </c>
      <c r="B167" s="161" t="s">
        <v>351</v>
      </c>
      <c r="C167" s="9" t="s">
        <v>134</v>
      </c>
      <c r="D167" s="124">
        <v>87</v>
      </c>
      <c r="E167" s="99">
        <f>+'1-5'!P23*ԾԱՎԱԼ!$J$6</f>
        <v>1.1812347353099577</v>
      </c>
      <c r="F167" s="59">
        <f t="shared" si="2"/>
        <v>102.76742197196631</v>
      </c>
      <c r="G167" s="59"/>
    </row>
    <row r="168" spans="1:7" ht="30">
      <c r="A168" s="105">
        <v>6</v>
      </c>
      <c r="B168" s="161" t="s">
        <v>350</v>
      </c>
      <c r="C168" s="9" t="s">
        <v>272</v>
      </c>
      <c r="D168" s="124">
        <v>44</v>
      </c>
      <c r="E168" s="99">
        <f>+'1-5'!P24*ԾԱՎԱԼ!$J$6</f>
        <v>0.93271587561994795</v>
      </c>
      <c r="F168" s="59">
        <f t="shared" si="2"/>
        <v>41.039498527277708</v>
      </c>
      <c r="G168" s="59"/>
    </row>
    <row r="169" spans="1:7" ht="30">
      <c r="A169" s="105">
        <v>7</v>
      </c>
      <c r="B169" s="161" t="s">
        <v>349</v>
      </c>
      <c r="C169" s="9" t="s">
        <v>134</v>
      </c>
      <c r="D169" s="124">
        <v>14</v>
      </c>
      <c r="E169" s="99">
        <f>+'1-5'!P25*ԾԱՎԱԼ!$J$6</f>
        <v>6.2126149165800211</v>
      </c>
      <c r="F169" s="59">
        <f t="shared" si="2"/>
        <v>86.976608832120291</v>
      </c>
      <c r="G169" s="59"/>
    </row>
    <row r="170" spans="1:7">
      <c r="A170" s="105">
        <v>8</v>
      </c>
      <c r="B170" s="161" t="s">
        <v>276</v>
      </c>
      <c r="C170" s="9" t="s">
        <v>182</v>
      </c>
      <c r="D170" s="124">
        <v>174</v>
      </c>
      <c r="E170" s="99">
        <f>+'1-5'!P26*ԾԱՎԱԼ!$J$6</f>
        <v>1.5620345696861984</v>
      </c>
      <c r="F170" s="59">
        <f t="shared" si="2"/>
        <v>271.79401512539852</v>
      </c>
      <c r="G170" s="59"/>
    </row>
    <row r="171" spans="1:7" ht="30">
      <c r="A171" s="105">
        <v>9</v>
      </c>
      <c r="B171" s="161" t="s">
        <v>348</v>
      </c>
      <c r="C171" s="9" t="s">
        <v>134</v>
      </c>
      <c r="D171" s="124">
        <v>56</v>
      </c>
      <c r="E171" s="99">
        <f>+'1-5'!P27*ԾԱՎԱԼ!$J$6</f>
        <v>1.5580780507450063</v>
      </c>
      <c r="F171" s="59">
        <f t="shared" si="2"/>
        <v>87.252370841720349</v>
      </c>
      <c r="G171" s="59"/>
    </row>
    <row r="172" spans="1:7" ht="30">
      <c r="A172" s="105">
        <v>10</v>
      </c>
      <c r="B172" s="161" t="s">
        <v>279</v>
      </c>
      <c r="C172" s="9" t="s">
        <v>272</v>
      </c>
      <c r="D172" s="124">
        <v>6</v>
      </c>
      <c r="E172" s="99">
        <f>+'1-5'!P28*ԾԱՎԱԼ!$J$6</f>
        <v>15.17927562092232</v>
      </c>
      <c r="F172" s="59">
        <f t="shared" si="2"/>
        <v>91.075653725533925</v>
      </c>
      <c r="G172" s="59"/>
    </row>
    <row r="173" spans="1:7" ht="18">
      <c r="A173" s="105">
        <v>11</v>
      </c>
      <c r="B173" s="161" t="s">
        <v>281</v>
      </c>
      <c r="C173" s="9" t="s">
        <v>134</v>
      </c>
      <c r="D173" s="124">
        <v>6</v>
      </c>
      <c r="E173" s="99">
        <f>+'1-5'!P29*ԾԱՎԱԼ!$J$6</f>
        <v>1.1812347353099577</v>
      </c>
      <c r="F173" s="59">
        <f t="shared" si="2"/>
        <v>7.0874084118597462</v>
      </c>
      <c r="G173" s="59"/>
    </row>
    <row r="174" spans="1:7">
      <c r="A174" s="105">
        <v>12</v>
      </c>
      <c r="B174" s="161" t="s">
        <v>276</v>
      </c>
      <c r="C174" s="9" t="s">
        <v>182</v>
      </c>
      <c r="D174" s="123">
        <v>142.6</v>
      </c>
      <c r="E174" s="99">
        <f>+'1-5'!P30*ԾԱՎԱԼ!$J$6</f>
        <v>1.5620345696861984</v>
      </c>
      <c r="F174" s="59">
        <f t="shared" si="2"/>
        <v>222.74612963725187</v>
      </c>
      <c r="G174" s="59"/>
    </row>
    <row r="175" spans="1:7" ht="30">
      <c r="A175" s="105">
        <v>13</v>
      </c>
      <c r="B175" s="161" t="s">
        <v>353</v>
      </c>
      <c r="C175" s="9" t="s">
        <v>134</v>
      </c>
      <c r="D175" s="112">
        <v>11</v>
      </c>
      <c r="E175" s="99">
        <f>+'1-5'!P31*ԾԱՎԱԼ!$J$6</f>
        <v>7.4551378998960258</v>
      </c>
      <c r="F175" s="59">
        <f t="shared" si="2"/>
        <v>82.00651689885629</v>
      </c>
      <c r="G175" s="59"/>
    </row>
    <row r="176" spans="1:7" ht="30">
      <c r="A176" s="105">
        <v>14</v>
      </c>
      <c r="B176" s="161" t="s">
        <v>148</v>
      </c>
      <c r="C176" s="9" t="s">
        <v>45</v>
      </c>
      <c r="D176" s="112">
        <v>11</v>
      </c>
      <c r="E176" s="99">
        <f>+'1-5'!P32*ԾԱՎԱԼ!$J$6</f>
        <v>7.7590825111411048</v>
      </c>
      <c r="F176" s="59">
        <f t="shared" si="2"/>
        <v>85.349907622552152</v>
      </c>
      <c r="G176" s="59"/>
    </row>
    <row r="177" spans="1:7" ht="18">
      <c r="A177" s="105">
        <v>15</v>
      </c>
      <c r="B177" s="163" t="s">
        <v>285</v>
      </c>
      <c r="C177" s="9" t="s">
        <v>134</v>
      </c>
      <c r="D177" s="175">
        <v>36.4</v>
      </c>
      <c r="E177" s="99">
        <f>+'1-5'!P33*ԾԱՎԱԼ!$J$6</f>
        <v>7.7590825111411048</v>
      </c>
      <c r="F177" s="59">
        <f t="shared" si="2"/>
        <v>282.4306034055362</v>
      </c>
      <c r="G177" s="59"/>
    </row>
    <row r="178" spans="1:7" ht="30">
      <c r="A178" s="105">
        <v>16</v>
      </c>
      <c r="B178" s="161" t="s">
        <v>597</v>
      </c>
      <c r="C178" s="9" t="s">
        <v>134</v>
      </c>
      <c r="D178" s="165">
        <v>101</v>
      </c>
      <c r="E178" s="99">
        <f>+'1-5'!P34*ԾԱՎԱԼ!$J$6</f>
        <v>5.4142909202283196</v>
      </c>
      <c r="F178" s="59">
        <f t="shared" si="2"/>
        <v>546.84338294306031</v>
      </c>
      <c r="G178" s="59"/>
    </row>
    <row r="179" spans="1:7" ht="30">
      <c r="A179" s="105">
        <v>17</v>
      </c>
      <c r="B179" s="166" t="s">
        <v>286</v>
      </c>
      <c r="C179" s="106" t="s">
        <v>134</v>
      </c>
      <c r="D179" s="164">
        <v>58</v>
      </c>
      <c r="E179" s="99">
        <f>+'1-5'!P35*ԾԱՎԱԼ!$J$6</f>
        <v>0.50532556153887331</v>
      </c>
      <c r="F179" s="59">
        <f t="shared" si="2"/>
        <v>29.308882569254653</v>
      </c>
      <c r="G179" s="59"/>
    </row>
    <row r="180" spans="1:7" ht="30">
      <c r="A180" s="149">
        <v>18</v>
      </c>
      <c r="B180" s="167" t="s">
        <v>167</v>
      </c>
      <c r="C180" s="168" t="s">
        <v>116</v>
      </c>
      <c r="D180" s="174">
        <v>5.4</v>
      </c>
      <c r="E180" s="99">
        <f>+'1-5'!P36*ԾԱՎԱԼ!$J$6</f>
        <v>1.7214770185072004</v>
      </c>
      <c r="F180" s="59">
        <f t="shared" si="2"/>
        <v>9.2959758999388828</v>
      </c>
      <c r="G180" s="59"/>
    </row>
    <row r="181" spans="1:7" ht="30">
      <c r="A181" s="105">
        <v>19</v>
      </c>
      <c r="B181" s="161" t="s">
        <v>171</v>
      </c>
      <c r="C181" s="9" t="s">
        <v>116</v>
      </c>
      <c r="D181" s="165">
        <v>5.4</v>
      </c>
      <c r="E181" s="99">
        <f>+'1-5'!P39*ԾԱՎԱԼ!$J$6</f>
        <v>5.6522402422240461</v>
      </c>
      <c r="F181" s="59">
        <f t="shared" si="2"/>
        <v>30.522097308009851</v>
      </c>
      <c r="G181" s="59"/>
    </row>
    <row r="182" spans="1:7" ht="30">
      <c r="A182" s="105">
        <v>20</v>
      </c>
      <c r="B182" s="161" t="s">
        <v>174</v>
      </c>
      <c r="C182" s="9" t="s">
        <v>116</v>
      </c>
      <c r="D182" s="165">
        <v>5.4</v>
      </c>
      <c r="E182" s="99">
        <f>+'1-5'!P40*ԾԱՎԱԼ!$J$6</f>
        <v>4.1684558792849495</v>
      </c>
      <c r="F182" s="59">
        <f t="shared" si="2"/>
        <v>22.509661748138729</v>
      </c>
      <c r="G182" s="59"/>
    </row>
    <row r="183" spans="1:7" ht="20.25" customHeight="1">
      <c r="A183" s="206" t="s">
        <v>363</v>
      </c>
      <c r="B183" s="206"/>
      <c r="C183" s="206"/>
      <c r="D183" s="112"/>
      <c r="E183" s="99"/>
      <c r="F183" s="59"/>
      <c r="G183" s="59"/>
    </row>
    <row r="184" spans="1:7" ht="45">
      <c r="A184" s="105">
        <v>1</v>
      </c>
      <c r="B184" s="161" t="s">
        <v>186</v>
      </c>
      <c r="C184" s="9" t="s">
        <v>30</v>
      </c>
      <c r="D184" s="112">
        <v>156</v>
      </c>
      <c r="E184" s="99">
        <f>+'1-5'!P42*ԾԱՎԱԼ!$J$6</f>
        <v>0.90323348200196896</v>
      </c>
      <c r="F184" s="59">
        <f t="shared" si="2"/>
        <v>140.90442319230715</v>
      </c>
      <c r="G184" s="59"/>
    </row>
    <row r="185" spans="1:7">
      <c r="A185" s="105">
        <v>2</v>
      </c>
      <c r="B185" s="163" t="s">
        <v>292</v>
      </c>
      <c r="C185" s="9" t="s">
        <v>44</v>
      </c>
      <c r="D185" s="112">
        <v>156</v>
      </c>
      <c r="E185" s="99">
        <f>+'1-5'!P43*ԾԱՎԱԼ!$J$6</f>
        <v>0.14875652602089229</v>
      </c>
      <c r="F185" s="59">
        <f t="shared" si="2"/>
        <v>23.206018059259197</v>
      </c>
      <c r="G185" s="59"/>
    </row>
    <row r="186" spans="1:7">
      <c r="A186" s="105">
        <v>3</v>
      </c>
      <c r="B186" s="161" t="s">
        <v>331</v>
      </c>
      <c r="C186" s="9" t="s">
        <v>31</v>
      </c>
      <c r="D186" s="172">
        <v>1</v>
      </c>
      <c r="E186" s="99">
        <f>+'1-5'!P44*ԾԱՎԱԼ!$J$6</f>
        <v>2.5345894599231111</v>
      </c>
      <c r="F186" s="59">
        <f t="shared" si="2"/>
        <v>2.5345894599231111</v>
      </c>
      <c r="G186" s="59"/>
    </row>
    <row r="187" spans="1:7">
      <c r="A187" s="105">
        <v>4</v>
      </c>
      <c r="B187" s="161" t="s">
        <v>332</v>
      </c>
      <c r="C187" s="9" t="s">
        <v>31</v>
      </c>
      <c r="D187" s="172">
        <v>1</v>
      </c>
      <c r="E187" s="99">
        <f>+'1-5'!P45*ԾԱՎԱԼ!$J$6</f>
        <v>2.3858329339022188</v>
      </c>
      <c r="F187" s="59">
        <f t="shared" si="2"/>
        <v>2.3858329339022188</v>
      </c>
      <c r="G187" s="59"/>
    </row>
    <row r="188" spans="1:7" ht="30">
      <c r="A188" s="105">
        <v>5</v>
      </c>
      <c r="B188" s="161" t="s">
        <v>187</v>
      </c>
      <c r="C188" s="9" t="s">
        <v>30</v>
      </c>
      <c r="D188" s="112">
        <v>156</v>
      </c>
      <c r="E188" s="99">
        <f>+'1-5'!P46*ԾԱՎԱԼ!$J$6</f>
        <v>0.10468354484328539</v>
      </c>
      <c r="F188" s="59">
        <f t="shared" si="2"/>
        <v>16.33063299555252</v>
      </c>
      <c r="G188" s="59"/>
    </row>
    <row r="189" spans="1:7">
      <c r="A189" s="105"/>
      <c r="B189" s="100" t="s">
        <v>563</v>
      </c>
      <c r="C189" s="100"/>
      <c r="D189" s="100"/>
      <c r="E189" s="59"/>
      <c r="F189" s="84">
        <f>SUM(F163:F188)</f>
        <v>2193.5471881856624</v>
      </c>
      <c r="G189" s="84">
        <f>+F189*100/$F$1236</f>
        <v>0.87196017461517916</v>
      </c>
    </row>
    <row r="190" spans="1:7">
      <c r="A190" s="221" t="s">
        <v>368</v>
      </c>
      <c r="B190" s="221"/>
      <c r="C190" s="221"/>
      <c r="D190" s="8"/>
      <c r="E190" s="59"/>
      <c r="F190" s="59"/>
      <c r="G190" s="101"/>
    </row>
    <row r="191" spans="1:7">
      <c r="A191" s="206" t="s">
        <v>365</v>
      </c>
      <c r="B191" s="206"/>
      <c r="C191" s="206"/>
      <c r="D191" s="8"/>
      <c r="E191" s="59"/>
      <c r="F191" s="59"/>
      <c r="G191" s="101"/>
    </row>
    <row r="192" spans="1:7">
      <c r="A192" s="105">
        <v>1</v>
      </c>
      <c r="B192" s="161" t="s">
        <v>165</v>
      </c>
      <c r="C192" s="9" t="s">
        <v>44</v>
      </c>
      <c r="D192" s="124">
        <v>302</v>
      </c>
      <c r="E192" s="99">
        <f>+'1-6'!P19*ԾԱՎԱԼ!$J$6</f>
        <v>0.43355460395045708</v>
      </c>
      <c r="F192" s="59">
        <f t="shared" ref="F192:F283" si="3">+E192*D192</f>
        <v>130.93349039303803</v>
      </c>
      <c r="G192" s="101"/>
    </row>
    <row r="193" spans="1:7" ht="60.75">
      <c r="A193" s="105">
        <v>2</v>
      </c>
      <c r="B193" s="161" t="s">
        <v>367</v>
      </c>
      <c r="C193" s="9" t="s">
        <v>134</v>
      </c>
      <c r="D193" s="122">
        <v>20.25</v>
      </c>
      <c r="E193" s="99">
        <f>+'1-6'!P20*ԾԱՎԱԼ!$J$6</f>
        <v>5.7852549145347716</v>
      </c>
      <c r="F193" s="59">
        <f t="shared" si="3"/>
        <v>117.15141201932913</v>
      </c>
      <c r="G193" s="101"/>
    </row>
    <row r="194" spans="1:7" ht="45">
      <c r="A194" s="105">
        <v>3</v>
      </c>
      <c r="B194" s="161" t="s">
        <v>352</v>
      </c>
      <c r="C194" s="9" t="s">
        <v>134</v>
      </c>
      <c r="D194" s="123">
        <v>41</v>
      </c>
      <c r="E194" s="99">
        <f>+'1-6'!P21*ԾԱՎԱԼ!$J$6</f>
        <v>1.1812347353099577</v>
      </c>
      <c r="F194" s="59">
        <f t="shared" si="3"/>
        <v>48.430624147708265</v>
      </c>
      <c r="G194" s="101"/>
    </row>
    <row r="195" spans="1:7" ht="30">
      <c r="A195" s="105">
        <v>4</v>
      </c>
      <c r="B195" s="161" t="s">
        <v>270</v>
      </c>
      <c r="C195" s="9" t="s">
        <v>113</v>
      </c>
      <c r="D195" s="123">
        <v>77.900000000000006</v>
      </c>
      <c r="E195" s="99">
        <f>+'1-6'!P22*ԾԱՎԱԼ!$J$6</f>
        <v>1.5620345696861984</v>
      </c>
      <c r="F195" s="59">
        <f t="shared" si="3"/>
        <v>121.68249297855486</v>
      </c>
      <c r="G195" s="101"/>
    </row>
    <row r="196" spans="1:7" ht="30">
      <c r="A196" s="105">
        <v>5</v>
      </c>
      <c r="B196" s="161" t="s">
        <v>351</v>
      </c>
      <c r="C196" s="9" t="s">
        <v>134</v>
      </c>
      <c r="D196" s="124">
        <v>100</v>
      </c>
      <c r="E196" s="99">
        <f>+'1-6'!P23*ԾԱՎԱԼ!$J$6</f>
        <v>1.1812347353099577</v>
      </c>
      <c r="F196" s="59">
        <f t="shared" si="3"/>
        <v>118.12347353099577</v>
      </c>
      <c r="G196" s="101"/>
    </row>
    <row r="197" spans="1:7" ht="30">
      <c r="A197" s="105">
        <v>6</v>
      </c>
      <c r="B197" s="161" t="s">
        <v>349</v>
      </c>
      <c r="C197" s="9" t="s">
        <v>134</v>
      </c>
      <c r="D197" s="124">
        <v>12</v>
      </c>
      <c r="E197" s="99">
        <f>+'1-6'!P24*ԾԱՎԱԼ!$J$6</f>
        <v>6.2126149165800211</v>
      </c>
      <c r="F197" s="59">
        <f t="shared" si="3"/>
        <v>74.551378998960246</v>
      </c>
      <c r="G197" s="101"/>
    </row>
    <row r="198" spans="1:7" ht="18">
      <c r="A198" s="105">
        <v>7</v>
      </c>
      <c r="B198" s="161" t="s">
        <v>275</v>
      </c>
      <c r="C198" s="9" t="s">
        <v>134</v>
      </c>
      <c r="D198" s="124">
        <v>12</v>
      </c>
      <c r="E198" s="99">
        <f>+'1-6'!P25*ԾԱՎԱԼ!$J$6</f>
        <v>0.87587516619419381</v>
      </c>
      <c r="F198" s="59">
        <f t="shared" si="3"/>
        <v>10.510501994330326</v>
      </c>
      <c r="G198" s="101"/>
    </row>
    <row r="199" spans="1:7">
      <c r="A199" s="105">
        <v>8</v>
      </c>
      <c r="B199" s="161" t="s">
        <v>276</v>
      </c>
      <c r="C199" s="9" t="s">
        <v>182</v>
      </c>
      <c r="D199" s="124">
        <v>224</v>
      </c>
      <c r="E199" s="99">
        <f>+'1-6'!P26*ԾԱՎԱԼ!$J$6</f>
        <v>1.5620345696861984</v>
      </c>
      <c r="F199" s="59">
        <f t="shared" si="3"/>
        <v>349.89574360970846</v>
      </c>
      <c r="G199" s="101"/>
    </row>
    <row r="200" spans="1:7" ht="30">
      <c r="A200" s="105">
        <v>9</v>
      </c>
      <c r="B200" s="161" t="s">
        <v>348</v>
      </c>
      <c r="C200" s="9" t="s">
        <v>134</v>
      </c>
      <c r="D200" s="124">
        <v>45</v>
      </c>
      <c r="E200" s="99">
        <f>+'1-6'!P27*ԾԱՎԱԼ!$J$6</f>
        <v>1.5580780507450063</v>
      </c>
      <c r="F200" s="59">
        <f t="shared" si="3"/>
        <v>70.113512283525282</v>
      </c>
      <c r="G200" s="101"/>
    </row>
    <row r="201" spans="1:7" ht="30">
      <c r="A201" s="105">
        <v>10</v>
      </c>
      <c r="B201" s="161" t="s">
        <v>279</v>
      </c>
      <c r="C201" s="9" t="s">
        <v>272</v>
      </c>
      <c r="D201" s="124">
        <v>5</v>
      </c>
      <c r="E201" s="99">
        <f>+'1-6'!P28*ԾԱՎԱԼ!$J$6</f>
        <v>15.17927562092232</v>
      </c>
      <c r="F201" s="59">
        <f t="shared" si="3"/>
        <v>75.8963781046116</v>
      </c>
      <c r="G201" s="101"/>
    </row>
    <row r="202" spans="1:7" ht="18">
      <c r="A202" s="105">
        <v>11</v>
      </c>
      <c r="B202" s="161" t="s">
        <v>281</v>
      </c>
      <c r="C202" s="9" t="s">
        <v>134</v>
      </c>
      <c r="D202" s="124">
        <v>5</v>
      </c>
      <c r="E202" s="99">
        <f>+'1-6'!P29*ԾԱՎԱԼ!$J$6</f>
        <v>1.1812347353099577</v>
      </c>
      <c r="F202" s="59">
        <f t="shared" si="3"/>
        <v>5.9061736765497885</v>
      </c>
      <c r="G202" s="101"/>
    </row>
    <row r="203" spans="1:7">
      <c r="A203" s="105">
        <v>12</v>
      </c>
      <c r="B203" s="161" t="s">
        <v>276</v>
      </c>
      <c r="C203" s="9" t="s">
        <v>182</v>
      </c>
      <c r="D203" s="123">
        <v>115</v>
      </c>
      <c r="E203" s="99">
        <f>+'1-6'!P30*ԾԱՎԱԼ!$J$6</f>
        <v>1.5620345696861984</v>
      </c>
      <c r="F203" s="59">
        <f t="shared" si="3"/>
        <v>179.63397551391282</v>
      </c>
      <c r="G203" s="101"/>
    </row>
    <row r="204" spans="1:7" ht="30">
      <c r="A204" s="105">
        <v>13</v>
      </c>
      <c r="B204" s="161" t="s">
        <v>353</v>
      </c>
      <c r="C204" s="9" t="s">
        <v>134</v>
      </c>
      <c r="D204" s="112">
        <v>10.5</v>
      </c>
      <c r="E204" s="99">
        <f>+'1-6'!P31*ԾԱՎԱԼ!$J$6</f>
        <v>7.4551378998960258</v>
      </c>
      <c r="F204" s="59">
        <f t="shared" si="3"/>
        <v>78.278947948908268</v>
      </c>
      <c r="G204" s="101"/>
    </row>
    <row r="205" spans="1:7" ht="30">
      <c r="A205" s="105">
        <v>14</v>
      </c>
      <c r="B205" s="161" t="s">
        <v>148</v>
      </c>
      <c r="C205" s="9" t="s">
        <v>45</v>
      </c>
      <c r="D205" s="112">
        <v>10.5</v>
      </c>
      <c r="E205" s="99">
        <f>+'1-6'!P32*ԾԱՎԱԼ!$J$6</f>
        <v>7.7590825111411048</v>
      </c>
      <c r="F205" s="59">
        <f t="shared" si="3"/>
        <v>81.470366366981594</v>
      </c>
      <c r="G205" s="101"/>
    </row>
    <row r="206" spans="1:7" ht="18">
      <c r="A206" s="105">
        <v>15</v>
      </c>
      <c r="B206" s="163" t="s">
        <v>285</v>
      </c>
      <c r="C206" s="9" t="s">
        <v>134</v>
      </c>
      <c r="D206" s="164">
        <v>35</v>
      </c>
      <c r="E206" s="99">
        <f>+'1-6'!P33*ԾԱՎԱԼ!$J$6</f>
        <v>7.7590825111411048</v>
      </c>
      <c r="F206" s="59">
        <f t="shared" si="3"/>
        <v>271.56788788993867</v>
      </c>
      <c r="G206" s="101"/>
    </row>
    <row r="207" spans="1:7" ht="30">
      <c r="A207" s="105">
        <v>16</v>
      </c>
      <c r="B207" s="161" t="s">
        <v>597</v>
      </c>
      <c r="C207" s="9" t="s">
        <v>134</v>
      </c>
      <c r="D207" s="165">
        <v>105</v>
      </c>
      <c r="E207" s="99">
        <f>+'1-6'!P34*ԾԱՎԱԼ!$J$6</f>
        <v>5.4142909202283196</v>
      </c>
      <c r="F207" s="59">
        <f t="shared" si="3"/>
        <v>568.50054662397361</v>
      </c>
      <c r="G207" s="101"/>
    </row>
    <row r="208" spans="1:7" ht="30">
      <c r="A208" s="149">
        <v>17</v>
      </c>
      <c r="B208" s="167" t="s">
        <v>167</v>
      </c>
      <c r="C208" s="168" t="s">
        <v>116</v>
      </c>
      <c r="D208" s="169">
        <v>205</v>
      </c>
      <c r="E208" s="99">
        <f>+'1-6'!P35*ԾԱՎԱԼ!$J$6</f>
        <v>1.7214770185072004</v>
      </c>
      <c r="F208" s="59">
        <f t="shared" si="3"/>
        <v>352.90278879397607</v>
      </c>
      <c r="G208" s="101"/>
    </row>
    <row r="209" spans="1:7" ht="30">
      <c r="A209" s="105">
        <v>18</v>
      </c>
      <c r="B209" s="161" t="s">
        <v>171</v>
      </c>
      <c r="C209" s="9" t="s">
        <v>116</v>
      </c>
      <c r="D209" s="112">
        <v>205</v>
      </c>
      <c r="E209" s="99">
        <f>+'1-6'!P38*ԾԱՎԱԼ!$J$6</f>
        <v>5.6522402422240461</v>
      </c>
      <c r="F209" s="59">
        <f t="shared" si="3"/>
        <v>1158.7092496559294</v>
      </c>
      <c r="G209" s="101"/>
    </row>
    <row r="210" spans="1:7" ht="30">
      <c r="A210" s="105">
        <v>19</v>
      </c>
      <c r="B210" s="161" t="s">
        <v>174</v>
      </c>
      <c r="C210" s="9" t="s">
        <v>116</v>
      </c>
      <c r="D210" s="112">
        <v>205</v>
      </c>
      <c r="E210" s="99">
        <f>+'1-6'!P39*ԾԱՎԱԼ!$J$6</f>
        <v>4.1684558792849495</v>
      </c>
      <c r="F210" s="59">
        <f t="shared" si="3"/>
        <v>854.53345525341467</v>
      </c>
      <c r="G210" s="101"/>
    </row>
    <row r="211" spans="1:7" ht="23.25" customHeight="1">
      <c r="A211" s="206" t="s">
        <v>366</v>
      </c>
      <c r="B211" s="206"/>
      <c r="C211" s="206"/>
      <c r="D211" s="112"/>
      <c r="E211" s="99"/>
      <c r="F211" s="59"/>
      <c r="G211" s="101"/>
    </row>
    <row r="212" spans="1:7" ht="45">
      <c r="A212" s="105">
        <v>1</v>
      </c>
      <c r="B212" s="161" t="s">
        <v>155</v>
      </c>
      <c r="C212" s="9" t="s">
        <v>30</v>
      </c>
      <c r="D212" s="112">
        <v>151</v>
      </c>
      <c r="E212" s="99">
        <f>+'1-6'!P41*ԾԱՎԱԼ!$J$6</f>
        <v>1.2487948919485017</v>
      </c>
      <c r="F212" s="59">
        <f t="shared" si="3"/>
        <v>188.56802868422375</v>
      </c>
      <c r="G212" s="101"/>
    </row>
    <row r="213" spans="1:7">
      <c r="A213" s="105">
        <v>2</v>
      </c>
      <c r="B213" s="163" t="s">
        <v>292</v>
      </c>
      <c r="C213" s="9" t="s">
        <v>44</v>
      </c>
      <c r="D213" s="112">
        <v>151</v>
      </c>
      <c r="E213" s="99">
        <f>+'1-6'!P42*ԾԱՎԱԼ!$J$6</f>
        <v>0.14875652602089229</v>
      </c>
      <c r="F213" s="59">
        <f t="shared" si="3"/>
        <v>22.462235429154735</v>
      </c>
      <c r="G213" s="101"/>
    </row>
    <row r="214" spans="1:7">
      <c r="A214" s="105">
        <v>3</v>
      </c>
      <c r="B214" s="161" t="s">
        <v>330</v>
      </c>
      <c r="C214" s="9" t="s">
        <v>31</v>
      </c>
      <c r="D214" s="172">
        <v>1</v>
      </c>
      <c r="E214" s="99">
        <f>+'1-6'!P43*ԾԱՎԱԼ!$J$6</f>
        <v>10.031918371376081</v>
      </c>
      <c r="F214" s="59">
        <f t="shared" si="3"/>
        <v>10.031918371376081</v>
      </c>
      <c r="G214" s="101"/>
    </row>
    <row r="215" spans="1:7">
      <c r="A215" s="105">
        <v>4</v>
      </c>
      <c r="B215" s="161" t="s">
        <v>230</v>
      </c>
      <c r="C215" s="9" t="s">
        <v>31</v>
      </c>
      <c r="D215" s="172">
        <v>1</v>
      </c>
      <c r="E215" s="99">
        <f>+'1-6'!P44*ԾԱՎԱԼ!$J$6</f>
        <v>2.5345894599231111</v>
      </c>
      <c r="F215" s="59">
        <f t="shared" si="3"/>
        <v>2.5345894599231111</v>
      </c>
      <c r="G215" s="101"/>
    </row>
    <row r="216" spans="1:7" ht="30">
      <c r="A216" s="105">
        <v>5</v>
      </c>
      <c r="B216" s="161" t="s">
        <v>184</v>
      </c>
      <c r="C216" s="9" t="s">
        <v>30</v>
      </c>
      <c r="D216" s="112">
        <v>151</v>
      </c>
      <c r="E216" s="99">
        <f>+'1-6'!P45*ԾԱՎԱԼ!$J$6</f>
        <v>0.10468354484328539</v>
      </c>
      <c r="F216" s="59">
        <f t="shared" si="3"/>
        <v>15.807215271336094</v>
      </c>
      <c r="G216" s="101"/>
    </row>
    <row r="217" spans="1:7">
      <c r="A217" s="105"/>
      <c r="B217" s="100" t="s">
        <v>564</v>
      </c>
      <c r="C217" s="100"/>
      <c r="D217" s="100"/>
      <c r="E217" s="59"/>
      <c r="F217" s="84">
        <f>SUM(F192:F216)</f>
        <v>4908.196387000361</v>
      </c>
      <c r="G217" s="84">
        <f>+F217*100/$F$1236</f>
        <v>1.9510643772356298</v>
      </c>
    </row>
    <row r="218" spans="1:7" ht="20.25" customHeight="1">
      <c r="A218" s="221" t="s">
        <v>369</v>
      </c>
      <c r="B218" s="221"/>
      <c r="C218" s="221"/>
      <c r="D218" s="8"/>
      <c r="E218" s="59"/>
      <c r="F218" s="59"/>
      <c r="G218" s="101"/>
    </row>
    <row r="219" spans="1:7">
      <c r="A219" s="206" t="s">
        <v>370</v>
      </c>
      <c r="B219" s="206"/>
      <c r="C219" s="206"/>
      <c r="D219" s="8"/>
      <c r="E219" s="59"/>
      <c r="F219" s="59"/>
      <c r="G219" s="101"/>
    </row>
    <row r="220" spans="1:7">
      <c r="A220" s="105">
        <v>1</v>
      </c>
      <c r="B220" s="161" t="s">
        <v>165</v>
      </c>
      <c r="C220" s="9" t="s">
        <v>44</v>
      </c>
      <c r="D220" s="124">
        <v>8</v>
      </c>
      <c r="E220" s="99">
        <f>+'1-7'!P19*ԾԱՎԱԼ!$J$6</f>
        <v>0.43355460395045708</v>
      </c>
      <c r="F220" s="59">
        <f t="shared" ref="F220:F278" si="4">+E220*D220</f>
        <v>3.4684368316036567</v>
      </c>
      <c r="G220" s="101"/>
    </row>
    <row r="221" spans="1:7" ht="60.75">
      <c r="A221" s="105">
        <v>2</v>
      </c>
      <c r="B221" s="161" t="s">
        <v>364</v>
      </c>
      <c r="C221" s="9" t="s">
        <v>134</v>
      </c>
      <c r="D221" s="122">
        <v>0.27</v>
      </c>
      <c r="E221" s="99">
        <f>+'1-7'!P20*ԾԱՎԱԼ!$J$6</f>
        <v>5.7852549145347716</v>
      </c>
      <c r="F221" s="59">
        <f t="shared" si="4"/>
        <v>1.5620188269243884</v>
      </c>
      <c r="G221" s="101"/>
    </row>
    <row r="222" spans="1:7" ht="45">
      <c r="A222" s="105">
        <v>3</v>
      </c>
      <c r="B222" s="161" t="s">
        <v>352</v>
      </c>
      <c r="C222" s="9" t="s">
        <v>134</v>
      </c>
      <c r="D222" s="123">
        <v>1</v>
      </c>
      <c r="E222" s="99">
        <f>+'1-7'!P21*ԾԱՎԱԼ!$J$6</f>
        <v>1.1812347353099577</v>
      </c>
      <c r="F222" s="59">
        <f t="shared" si="4"/>
        <v>1.1812347353099577</v>
      </c>
      <c r="G222" s="101"/>
    </row>
    <row r="223" spans="1:7" ht="30">
      <c r="A223" s="105">
        <v>4</v>
      </c>
      <c r="B223" s="161" t="s">
        <v>270</v>
      </c>
      <c r="C223" s="9" t="s">
        <v>113</v>
      </c>
      <c r="D223" s="122">
        <v>1.9</v>
      </c>
      <c r="E223" s="99">
        <f>+'1-7'!P22*ԾԱՎԱԼ!$J$6</f>
        <v>1.5620345696861984</v>
      </c>
      <c r="F223" s="59">
        <f t="shared" si="4"/>
        <v>2.9678656824037768</v>
      </c>
      <c r="G223" s="101"/>
    </row>
    <row r="224" spans="1:7" ht="30">
      <c r="A224" s="105">
        <v>5</v>
      </c>
      <c r="B224" s="161" t="s">
        <v>351</v>
      </c>
      <c r="C224" s="9" t="s">
        <v>134</v>
      </c>
      <c r="D224" s="124">
        <v>170</v>
      </c>
      <c r="E224" s="99">
        <f>+'1-7'!P23*ԾԱՎԱԼ!$J$6</f>
        <v>1.1812347353099577</v>
      </c>
      <c r="F224" s="59">
        <f t="shared" si="4"/>
        <v>200.8099050026928</v>
      </c>
      <c r="G224" s="101"/>
    </row>
    <row r="225" spans="1:7" ht="30">
      <c r="A225" s="105">
        <v>6</v>
      </c>
      <c r="B225" s="161" t="s">
        <v>350</v>
      </c>
      <c r="C225" s="9" t="s">
        <v>272</v>
      </c>
      <c r="D225" s="124">
        <v>82</v>
      </c>
      <c r="E225" s="99">
        <f>+'1-7'!P24*ԾԱՎԱԼ!$J$6</f>
        <v>0.93271587561994795</v>
      </c>
      <c r="F225" s="59">
        <f t="shared" si="4"/>
        <v>76.482701800835727</v>
      </c>
      <c r="G225" s="101"/>
    </row>
    <row r="226" spans="1:7" ht="30">
      <c r="A226" s="105">
        <v>7</v>
      </c>
      <c r="B226" s="161" t="s">
        <v>349</v>
      </c>
      <c r="C226" s="9" t="s">
        <v>134</v>
      </c>
      <c r="D226" s="124">
        <v>28</v>
      </c>
      <c r="E226" s="99">
        <f>+'1-7'!P25*ԾԱՎԱԼ!$J$6</f>
        <v>6.2126149165800211</v>
      </c>
      <c r="F226" s="59">
        <f t="shared" si="4"/>
        <v>173.95321766424058</v>
      </c>
      <c r="G226" s="101"/>
    </row>
    <row r="227" spans="1:7">
      <c r="A227" s="105">
        <v>8</v>
      </c>
      <c r="B227" s="161" t="s">
        <v>276</v>
      </c>
      <c r="C227" s="9" t="s">
        <v>182</v>
      </c>
      <c r="D227" s="124">
        <v>340</v>
      </c>
      <c r="E227" s="99">
        <f>+'1-7'!P26*ԾԱՎԱԼ!$J$6</f>
        <v>1.5620345696861984</v>
      </c>
      <c r="F227" s="59">
        <f t="shared" si="4"/>
        <v>531.0917536933074</v>
      </c>
      <c r="G227" s="101"/>
    </row>
    <row r="228" spans="1:7" ht="30">
      <c r="A228" s="105">
        <v>9</v>
      </c>
      <c r="B228" s="161" t="s">
        <v>348</v>
      </c>
      <c r="C228" s="9" t="s">
        <v>134</v>
      </c>
      <c r="D228" s="124">
        <v>105</v>
      </c>
      <c r="E228" s="99">
        <f>+'1-7'!P27*ԾԱՎԱԼ!$J$6</f>
        <v>1.5580780507450063</v>
      </c>
      <c r="F228" s="59">
        <f t="shared" si="4"/>
        <v>163.59819532822567</v>
      </c>
      <c r="G228" s="101"/>
    </row>
    <row r="229" spans="1:7" ht="30">
      <c r="A229" s="105">
        <v>10</v>
      </c>
      <c r="B229" s="161" t="s">
        <v>279</v>
      </c>
      <c r="C229" s="9" t="s">
        <v>272</v>
      </c>
      <c r="D229" s="124">
        <v>11</v>
      </c>
      <c r="E229" s="99">
        <f>+'1-7'!P28*ԾԱՎԱԼ!$J$6</f>
        <v>15.17927562092232</v>
      </c>
      <c r="F229" s="59">
        <f t="shared" si="4"/>
        <v>166.97203183014551</v>
      </c>
      <c r="G229" s="101"/>
    </row>
    <row r="230" spans="1:7" ht="18">
      <c r="A230" s="105">
        <v>11</v>
      </c>
      <c r="B230" s="161" t="s">
        <v>281</v>
      </c>
      <c r="C230" s="9" t="s">
        <v>134</v>
      </c>
      <c r="D230" s="124">
        <v>11</v>
      </c>
      <c r="E230" s="99">
        <f>+'1-7'!P29*ԾԱՎԱԼ!$J$6</f>
        <v>1.1812347353099577</v>
      </c>
      <c r="F230" s="59">
        <f t="shared" si="4"/>
        <v>12.993582088409536</v>
      </c>
      <c r="G230" s="101"/>
    </row>
    <row r="231" spans="1:7">
      <c r="A231" s="105">
        <v>12</v>
      </c>
      <c r="B231" s="161" t="s">
        <v>276</v>
      </c>
      <c r="C231" s="9" t="s">
        <v>182</v>
      </c>
      <c r="D231" s="123">
        <v>266.8</v>
      </c>
      <c r="E231" s="99">
        <f>+'1-7'!P30*ԾԱՎԱԼ!$J$6</f>
        <v>1.5620345696861984</v>
      </c>
      <c r="F231" s="59">
        <f t="shared" si="4"/>
        <v>416.75082319227772</v>
      </c>
      <c r="G231" s="101"/>
    </row>
    <row r="232" spans="1:7" ht="30">
      <c r="A232" s="105">
        <v>13</v>
      </c>
      <c r="B232" s="161" t="s">
        <v>353</v>
      </c>
      <c r="C232" s="9" t="s">
        <v>134</v>
      </c>
      <c r="D232" s="112">
        <v>20</v>
      </c>
      <c r="E232" s="99">
        <f>+'1-7'!P31*ԾԱՎԱԼ!$J$6</f>
        <v>7.4551378998960258</v>
      </c>
      <c r="F232" s="59">
        <f t="shared" si="4"/>
        <v>149.10275799792052</v>
      </c>
      <c r="G232" s="101"/>
    </row>
    <row r="233" spans="1:7" ht="30">
      <c r="A233" s="105">
        <v>14</v>
      </c>
      <c r="B233" s="161" t="s">
        <v>148</v>
      </c>
      <c r="C233" s="9" t="s">
        <v>45</v>
      </c>
      <c r="D233" s="112">
        <v>20</v>
      </c>
      <c r="E233" s="99">
        <f>+'1-7'!P32*ԾԱՎԱԼ!$J$6</f>
        <v>7.7590825111411048</v>
      </c>
      <c r="F233" s="59">
        <f t="shared" si="4"/>
        <v>155.1816502228221</v>
      </c>
      <c r="G233" s="101"/>
    </row>
    <row r="234" spans="1:7" ht="18">
      <c r="A234" s="105">
        <v>15</v>
      </c>
      <c r="B234" s="163" t="s">
        <v>285</v>
      </c>
      <c r="C234" s="9" t="s">
        <v>134</v>
      </c>
      <c r="D234" s="164">
        <v>70</v>
      </c>
      <c r="E234" s="99">
        <f>+'1-7'!P33*ԾԱՎԱԼ!$J$6</f>
        <v>7.7590825111411048</v>
      </c>
      <c r="F234" s="59">
        <f t="shared" si="4"/>
        <v>543.13577577987735</v>
      </c>
      <c r="G234" s="101"/>
    </row>
    <row r="235" spans="1:7" ht="30">
      <c r="A235" s="105">
        <v>16</v>
      </c>
      <c r="B235" s="161" t="s">
        <v>597</v>
      </c>
      <c r="C235" s="9" t="s">
        <v>134</v>
      </c>
      <c r="D235" s="165">
        <v>191</v>
      </c>
      <c r="E235" s="99">
        <f>+'1-7'!P34*ԾԱՎԱԼ!$J$6</f>
        <v>5.4142909202283196</v>
      </c>
      <c r="F235" s="59">
        <f t="shared" si="4"/>
        <v>1034.129565763609</v>
      </c>
      <c r="G235" s="101"/>
    </row>
    <row r="236" spans="1:7" ht="30">
      <c r="A236" s="105">
        <v>17</v>
      </c>
      <c r="B236" s="166" t="s">
        <v>286</v>
      </c>
      <c r="C236" s="106" t="s">
        <v>134</v>
      </c>
      <c r="D236" s="164">
        <v>110</v>
      </c>
      <c r="E236" s="99">
        <f>+'1-7'!P35*ԾԱՎԱԼ!$J$6</f>
        <v>0.50532556153887331</v>
      </c>
      <c r="F236" s="59">
        <f t="shared" si="4"/>
        <v>55.585811769276063</v>
      </c>
      <c r="G236" s="101"/>
    </row>
    <row r="237" spans="1:7" ht="30">
      <c r="A237" s="149">
        <v>18</v>
      </c>
      <c r="B237" s="167" t="s">
        <v>167</v>
      </c>
      <c r="C237" s="168" t="s">
        <v>116</v>
      </c>
      <c r="D237" s="174">
        <v>5.4</v>
      </c>
      <c r="E237" s="99">
        <f>+'1-7'!P36*ԾԱՎԱԼ!$J$6</f>
        <v>1.7214770185072004</v>
      </c>
      <c r="F237" s="59">
        <f t="shared" si="4"/>
        <v>9.2959758999388828</v>
      </c>
      <c r="G237" s="101"/>
    </row>
    <row r="238" spans="1:7" ht="30">
      <c r="A238" s="105">
        <v>19</v>
      </c>
      <c r="B238" s="161" t="s">
        <v>171</v>
      </c>
      <c r="C238" s="9" t="s">
        <v>116</v>
      </c>
      <c r="D238" s="165">
        <v>5.4</v>
      </c>
      <c r="E238" s="99">
        <f>+'1-7'!P39*ԾԱՎԱԼ!$J$6</f>
        <v>5.6522402422240461</v>
      </c>
      <c r="F238" s="59">
        <f t="shared" si="4"/>
        <v>30.522097308009851</v>
      </c>
      <c r="G238" s="101"/>
    </row>
    <row r="239" spans="1:7" ht="30">
      <c r="A239" s="105">
        <v>20</v>
      </c>
      <c r="B239" s="161" t="s">
        <v>174</v>
      </c>
      <c r="C239" s="9" t="s">
        <v>116</v>
      </c>
      <c r="D239" s="165">
        <v>5.4</v>
      </c>
      <c r="E239" s="99">
        <f>+'1-7'!P40*ԾԱՎԱԼ!$J$6</f>
        <v>4.1684558792849495</v>
      </c>
      <c r="F239" s="59">
        <f t="shared" si="4"/>
        <v>22.509661748138729</v>
      </c>
      <c r="G239" s="101"/>
    </row>
    <row r="240" spans="1:7" ht="26.25" customHeight="1">
      <c r="A240" s="206" t="s">
        <v>371</v>
      </c>
      <c r="B240" s="206"/>
      <c r="C240" s="206"/>
      <c r="D240" s="112"/>
      <c r="E240" s="99"/>
      <c r="F240" s="59"/>
      <c r="G240" s="101"/>
    </row>
    <row r="241" spans="1:7" ht="45">
      <c r="A241" s="105">
        <v>1</v>
      </c>
      <c r="B241" s="161" t="s">
        <v>157</v>
      </c>
      <c r="C241" s="9" t="s">
        <v>30</v>
      </c>
      <c r="D241" s="112">
        <v>100</v>
      </c>
      <c r="E241" s="99">
        <f>+'1-7'!P42*ԾԱՎԱԼ!$J$6</f>
        <v>2.9535103846649533</v>
      </c>
      <c r="F241" s="59">
        <f t="shared" si="4"/>
        <v>295.35103846649531</v>
      </c>
      <c r="G241" s="101"/>
    </row>
    <row r="242" spans="1:7" ht="45">
      <c r="A242" s="105">
        <v>2</v>
      </c>
      <c r="B242" s="161" t="s">
        <v>155</v>
      </c>
      <c r="C242" s="9" t="s">
        <v>30</v>
      </c>
      <c r="D242" s="112">
        <v>189</v>
      </c>
      <c r="E242" s="99">
        <f>+'1-7'!P43*ԾԱՎԱԼ!$J$6</f>
        <v>1.2487948919485017</v>
      </c>
      <c r="F242" s="59">
        <f t="shared" si="4"/>
        <v>236.02223457826682</v>
      </c>
      <c r="G242" s="101"/>
    </row>
    <row r="243" spans="1:7">
      <c r="A243" s="105">
        <v>3</v>
      </c>
      <c r="B243" s="163" t="s">
        <v>292</v>
      </c>
      <c r="C243" s="9" t="s">
        <v>44</v>
      </c>
      <c r="D243" s="112">
        <v>289</v>
      </c>
      <c r="E243" s="99">
        <f>+'1-7'!P44*ԾԱՎԱԼ!$J$6</f>
        <v>0.14875652602089229</v>
      </c>
      <c r="F243" s="59">
        <f t="shared" si="4"/>
        <v>42.990636020037869</v>
      </c>
      <c r="G243" s="101"/>
    </row>
    <row r="244" spans="1:7">
      <c r="A244" s="105">
        <v>4</v>
      </c>
      <c r="B244" s="161" t="s">
        <v>304</v>
      </c>
      <c r="C244" s="9" t="s">
        <v>31</v>
      </c>
      <c r="D244" s="172">
        <v>1</v>
      </c>
      <c r="E244" s="99">
        <f>+'1-7'!P45*ԾԱՎԱԼ!$J$6</f>
        <v>10.031918371376081</v>
      </c>
      <c r="F244" s="59">
        <f t="shared" si="4"/>
        <v>10.031918371376081</v>
      </c>
      <c r="G244" s="101"/>
    </row>
    <row r="245" spans="1:7">
      <c r="A245" s="105">
        <v>5</v>
      </c>
      <c r="B245" s="161" t="s">
        <v>372</v>
      </c>
      <c r="C245" s="9" t="s">
        <v>31</v>
      </c>
      <c r="D245" s="172">
        <v>1</v>
      </c>
      <c r="E245" s="99">
        <f>+'1-7'!P46*ԾԱՎԱԼ!$J$6</f>
        <v>3.828771236304874</v>
      </c>
      <c r="F245" s="59">
        <f t="shared" si="4"/>
        <v>3.828771236304874</v>
      </c>
      <c r="G245" s="101"/>
    </row>
    <row r="246" spans="1:7">
      <c r="A246" s="105">
        <v>6</v>
      </c>
      <c r="B246" s="161" t="s">
        <v>374</v>
      </c>
      <c r="C246" s="9" t="s">
        <v>31</v>
      </c>
      <c r="D246" s="172">
        <v>1</v>
      </c>
      <c r="E246" s="99">
        <f>+'1-7'!P47*ԾԱՎԱԼ!$J$6</f>
        <v>3.3378747004359299</v>
      </c>
      <c r="F246" s="59">
        <f t="shared" si="4"/>
        <v>3.3378747004359299</v>
      </c>
      <c r="G246" s="101"/>
    </row>
    <row r="247" spans="1:7">
      <c r="A247" s="105">
        <v>7</v>
      </c>
      <c r="B247" s="161" t="s">
        <v>230</v>
      </c>
      <c r="C247" s="9" t="s">
        <v>31</v>
      </c>
      <c r="D247" s="172">
        <v>1</v>
      </c>
      <c r="E247" s="99">
        <f>+'1-7'!P48*ԾԱՎԱԼ!$J$6</f>
        <v>2.5345894599231111</v>
      </c>
      <c r="F247" s="59">
        <f t="shared" si="4"/>
        <v>2.5345894599231111</v>
      </c>
      <c r="G247" s="101"/>
    </row>
    <row r="248" spans="1:7" ht="30">
      <c r="A248" s="105">
        <v>8</v>
      </c>
      <c r="B248" s="161" t="s">
        <v>183</v>
      </c>
      <c r="C248" s="9" t="s">
        <v>30</v>
      </c>
      <c r="D248" s="112">
        <v>100</v>
      </c>
      <c r="E248" s="99">
        <f>+'1-7'!P49*ԾԱՎԱԼ!$J$6</f>
        <v>0.12339711581671366</v>
      </c>
      <c r="F248" s="59">
        <f t="shared" si="4"/>
        <v>12.339711581671367</v>
      </c>
      <c r="G248" s="101"/>
    </row>
    <row r="249" spans="1:7" ht="30">
      <c r="A249" s="105">
        <v>9</v>
      </c>
      <c r="B249" s="161" t="s">
        <v>184</v>
      </c>
      <c r="C249" s="9" t="s">
        <v>30</v>
      </c>
      <c r="D249" s="112">
        <v>189</v>
      </c>
      <c r="E249" s="99">
        <f>+'1-7'!P50*ԾԱՎԱԼ!$J$6</f>
        <v>0.10468354484328539</v>
      </c>
      <c r="F249" s="59">
        <f t="shared" si="4"/>
        <v>19.785189975380938</v>
      </c>
      <c r="G249" s="101"/>
    </row>
    <row r="250" spans="1:7">
      <c r="A250" s="105"/>
      <c r="B250" s="100" t="s">
        <v>565</v>
      </c>
      <c r="C250" s="100"/>
      <c r="D250" s="100"/>
      <c r="E250" s="59"/>
      <c r="F250" s="84">
        <f>SUM(F220:F249)</f>
        <v>4377.5170275558621</v>
      </c>
      <c r="G250" s="84">
        <f>+F250*100/$F$1236</f>
        <v>1.7401132431920383</v>
      </c>
    </row>
    <row r="251" spans="1:7" ht="23.25" customHeight="1">
      <c r="A251" s="221" t="s">
        <v>375</v>
      </c>
      <c r="B251" s="221"/>
      <c r="C251" s="221"/>
      <c r="D251" s="8"/>
      <c r="E251" s="59"/>
      <c r="F251" s="59"/>
      <c r="G251" s="101"/>
    </row>
    <row r="252" spans="1:7" ht="18.75" customHeight="1">
      <c r="A252" s="206" t="s">
        <v>417</v>
      </c>
      <c r="B252" s="206"/>
      <c r="C252" s="206"/>
      <c r="D252" s="8"/>
      <c r="E252" s="59"/>
      <c r="F252" s="59"/>
      <c r="G252" s="101"/>
    </row>
    <row r="253" spans="1:7">
      <c r="A253" s="105">
        <v>1</v>
      </c>
      <c r="B253" s="161" t="s">
        <v>165</v>
      </c>
      <c r="C253" s="9" t="s">
        <v>44</v>
      </c>
      <c r="D253" s="124">
        <v>320</v>
      </c>
      <c r="E253" s="99">
        <f>+'1-8'!P19*ԾԱՎԱԼ!$J$6</f>
        <v>0.43355460395045708</v>
      </c>
      <c r="F253" s="59">
        <f t="shared" si="4"/>
        <v>138.73747326414627</v>
      </c>
      <c r="G253" s="101"/>
    </row>
    <row r="254" spans="1:7" ht="60.75">
      <c r="A254" s="105">
        <v>2</v>
      </c>
      <c r="B254" s="161" t="s">
        <v>419</v>
      </c>
      <c r="C254" s="9" t="s">
        <v>134</v>
      </c>
      <c r="D254" s="123">
        <v>10.8</v>
      </c>
      <c r="E254" s="99">
        <f>+'1-8'!P20*ԾԱՎԱԼ!$J$6</f>
        <v>5.7852549145347716</v>
      </c>
      <c r="F254" s="59">
        <f t="shared" si="4"/>
        <v>62.480753076975539</v>
      </c>
      <c r="G254" s="101"/>
    </row>
    <row r="255" spans="1:7" ht="45">
      <c r="A255" s="105">
        <v>3</v>
      </c>
      <c r="B255" s="161" t="s">
        <v>269</v>
      </c>
      <c r="C255" s="9" t="s">
        <v>134</v>
      </c>
      <c r="D255" s="123">
        <v>43.2</v>
      </c>
      <c r="E255" s="99">
        <f>+'1-8'!P21*ԾԱՎԱԼ!$J$6</f>
        <v>1.1812347353099577</v>
      </c>
      <c r="F255" s="59">
        <f t="shared" si="4"/>
        <v>51.029340565390179</v>
      </c>
      <c r="G255" s="101"/>
    </row>
    <row r="256" spans="1:7" ht="30">
      <c r="A256" s="105">
        <v>4</v>
      </c>
      <c r="B256" s="161" t="s">
        <v>270</v>
      </c>
      <c r="C256" s="9" t="s">
        <v>113</v>
      </c>
      <c r="D256" s="123">
        <v>82.08</v>
      </c>
      <c r="E256" s="99">
        <f>+'1-8'!P22*ԾԱՎԱԼ!$J$6</f>
        <v>1.5620345696861984</v>
      </c>
      <c r="F256" s="59">
        <f t="shared" si="4"/>
        <v>128.21179747984317</v>
      </c>
      <c r="G256" s="101"/>
    </row>
    <row r="257" spans="1:7" ht="30">
      <c r="A257" s="105">
        <v>5</v>
      </c>
      <c r="B257" s="161" t="s">
        <v>351</v>
      </c>
      <c r="C257" s="9" t="s">
        <v>134</v>
      </c>
      <c r="D257" s="124">
        <v>108</v>
      </c>
      <c r="E257" s="99">
        <f>+'1-8'!P23*ԾԱՎԱԼ!$J$6</f>
        <v>1.1812347353099577</v>
      </c>
      <c r="F257" s="59">
        <f t="shared" si="4"/>
        <v>127.57335141347544</v>
      </c>
      <c r="G257" s="101"/>
    </row>
    <row r="258" spans="1:7" ht="30">
      <c r="A258" s="105">
        <v>6</v>
      </c>
      <c r="B258" s="161" t="s">
        <v>349</v>
      </c>
      <c r="C258" s="9" t="s">
        <v>134</v>
      </c>
      <c r="D258" s="124">
        <v>12</v>
      </c>
      <c r="E258" s="99">
        <f>+'1-8'!P24*ԾԱՎԱԼ!$J$6</f>
        <v>6.2126149165800211</v>
      </c>
      <c r="F258" s="59">
        <f t="shared" si="4"/>
        <v>74.551378998960246</v>
      </c>
      <c r="G258" s="101"/>
    </row>
    <row r="259" spans="1:7" ht="18">
      <c r="A259" s="105">
        <v>7</v>
      </c>
      <c r="B259" s="161" t="s">
        <v>275</v>
      </c>
      <c r="C259" s="9" t="s">
        <v>134</v>
      </c>
      <c r="D259" s="124">
        <v>12</v>
      </c>
      <c r="E259" s="99">
        <f>+'1-8'!P25*ԾԱՎԱԼ!$J$6</f>
        <v>0.87587516619419381</v>
      </c>
      <c r="F259" s="59">
        <f t="shared" si="4"/>
        <v>10.510501994330326</v>
      </c>
      <c r="G259" s="101"/>
    </row>
    <row r="260" spans="1:7">
      <c r="A260" s="105">
        <v>8</v>
      </c>
      <c r="B260" s="161" t="s">
        <v>276</v>
      </c>
      <c r="C260" s="9" t="s">
        <v>182</v>
      </c>
      <c r="D260" s="124">
        <v>240</v>
      </c>
      <c r="E260" s="99">
        <f>+'1-8'!P26*ԾԱՎԱԼ!$J$6</f>
        <v>1.5620345696861984</v>
      </c>
      <c r="F260" s="59">
        <f t="shared" si="4"/>
        <v>374.88829672468762</v>
      </c>
      <c r="G260" s="101"/>
    </row>
    <row r="261" spans="1:7" ht="30">
      <c r="A261" s="105">
        <v>9</v>
      </c>
      <c r="B261" s="161" t="s">
        <v>348</v>
      </c>
      <c r="C261" s="9" t="s">
        <v>134</v>
      </c>
      <c r="D261" s="124">
        <v>47</v>
      </c>
      <c r="E261" s="99">
        <f>+'1-8'!P27*ԾԱՎԱԼ!$J$6</f>
        <v>1.5580780507450063</v>
      </c>
      <c r="F261" s="59">
        <f t="shared" si="4"/>
        <v>73.229668385015302</v>
      </c>
      <c r="G261" s="101"/>
    </row>
    <row r="262" spans="1:7" ht="30">
      <c r="A262" s="105">
        <v>10</v>
      </c>
      <c r="B262" s="161" t="s">
        <v>279</v>
      </c>
      <c r="C262" s="9" t="s">
        <v>272</v>
      </c>
      <c r="D262" s="124">
        <v>5</v>
      </c>
      <c r="E262" s="99">
        <f>+'1-8'!P28*ԾԱՎԱԼ!$J$6</f>
        <v>15.17927562092232</v>
      </c>
      <c r="F262" s="59">
        <f t="shared" si="4"/>
        <v>75.8963781046116</v>
      </c>
      <c r="G262" s="101"/>
    </row>
    <row r="263" spans="1:7" ht="18">
      <c r="A263" s="105">
        <v>11</v>
      </c>
      <c r="B263" s="161" t="s">
        <v>281</v>
      </c>
      <c r="C263" s="9" t="s">
        <v>134</v>
      </c>
      <c r="D263" s="124">
        <v>5</v>
      </c>
      <c r="E263" s="99">
        <f>+'1-8'!P29*ԾԱՎԱԼ!$J$6</f>
        <v>1.1812347353099577</v>
      </c>
      <c r="F263" s="59">
        <f t="shared" si="4"/>
        <v>5.9061736765497885</v>
      </c>
      <c r="G263" s="101"/>
    </row>
    <row r="264" spans="1:7">
      <c r="A264" s="105">
        <v>12</v>
      </c>
      <c r="B264" s="161" t="s">
        <v>276</v>
      </c>
      <c r="C264" s="9" t="s">
        <v>182</v>
      </c>
      <c r="D264" s="123">
        <v>119.6</v>
      </c>
      <c r="E264" s="99">
        <f>+'1-8'!P30*ԾԱՎԱԼ!$J$6</f>
        <v>1.5620345696861984</v>
      </c>
      <c r="F264" s="59">
        <f t="shared" si="4"/>
        <v>186.81933453446931</v>
      </c>
      <c r="G264" s="101"/>
    </row>
    <row r="265" spans="1:7" ht="30">
      <c r="A265" s="105">
        <v>13</v>
      </c>
      <c r="B265" s="161" t="s">
        <v>353</v>
      </c>
      <c r="C265" s="9" t="s">
        <v>134</v>
      </c>
      <c r="D265" s="112">
        <v>11</v>
      </c>
      <c r="E265" s="99">
        <f>+'1-8'!P31*ԾԱՎԱԼ!$J$6</f>
        <v>7.4551378998960258</v>
      </c>
      <c r="F265" s="59">
        <f t="shared" si="4"/>
        <v>82.00651689885629</v>
      </c>
      <c r="G265" s="101"/>
    </row>
    <row r="266" spans="1:7" ht="30">
      <c r="A266" s="105">
        <v>14</v>
      </c>
      <c r="B266" s="161" t="s">
        <v>148</v>
      </c>
      <c r="C266" s="9" t="s">
        <v>45</v>
      </c>
      <c r="D266" s="112">
        <v>11</v>
      </c>
      <c r="E266" s="99">
        <f>+'1-8'!P32*ԾԱՎԱԼ!$J$6</f>
        <v>7.7590825111411048</v>
      </c>
      <c r="F266" s="59">
        <f t="shared" si="4"/>
        <v>85.349907622552152</v>
      </c>
      <c r="G266" s="101"/>
    </row>
    <row r="267" spans="1:7" ht="18">
      <c r="A267" s="105">
        <v>15</v>
      </c>
      <c r="B267" s="163" t="s">
        <v>285</v>
      </c>
      <c r="C267" s="9" t="s">
        <v>134</v>
      </c>
      <c r="D267" s="164">
        <v>38</v>
      </c>
      <c r="E267" s="99">
        <f>+'1-8'!P33*ԾԱՎԱԼ!$J$6</f>
        <v>7.7590825111411048</v>
      </c>
      <c r="F267" s="59">
        <f t="shared" si="4"/>
        <v>294.84513542336197</v>
      </c>
      <c r="G267" s="101"/>
    </row>
    <row r="268" spans="1:7" ht="30">
      <c r="A268" s="105">
        <v>16</v>
      </c>
      <c r="B268" s="161" t="s">
        <v>597</v>
      </c>
      <c r="C268" s="9" t="s">
        <v>134</v>
      </c>
      <c r="D268" s="165">
        <v>111</v>
      </c>
      <c r="E268" s="99">
        <f>+'1-8'!P34*ԾԱՎԱԼ!$J$6</f>
        <v>5.4142909202283196</v>
      </c>
      <c r="F268" s="59">
        <f t="shared" si="4"/>
        <v>600.98629214534344</v>
      </c>
      <c r="G268" s="101"/>
    </row>
    <row r="269" spans="1:7" ht="30">
      <c r="A269" s="149">
        <v>17</v>
      </c>
      <c r="B269" s="167" t="s">
        <v>167</v>
      </c>
      <c r="C269" s="168" t="s">
        <v>116</v>
      </c>
      <c r="D269" s="174">
        <v>216</v>
      </c>
      <c r="E269" s="99">
        <f>+'1-8'!P35*ԾԱՎԱԼ!$J$6</f>
        <v>1.7214770185072004</v>
      </c>
      <c r="F269" s="59">
        <f t="shared" si="4"/>
        <v>371.8390359975553</v>
      </c>
      <c r="G269" s="101"/>
    </row>
    <row r="270" spans="1:7" ht="30">
      <c r="A270" s="105">
        <v>18</v>
      </c>
      <c r="B270" s="161" t="s">
        <v>171</v>
      </c>
      <c r="C270" s="9" t="s">
        <v>116</v>
      </c>
      <c r="D270" s="165">
        <v>216</v>
      </c>
      <c r="E270" s="99">
        <f>+'1-8'!P38*ԾԱՎԱԼ!$J$6</f>
        <v>5.6522402422240461</v>
      </c>
      <c r="F270" s="59">
        <f t="shared" si="4"/>
        <v>1220.8838923203939</v>
      </c>
      <c r="G270" s="101"/>
    </row>
    <row r="271" spans="1:7" ht="30">
      <c r="A271" s="105">
        <v>19</v>
      </c>
      <c r="B271" s="161" t="s">
        <v>174</v>
      </c>
      <c r="C271" s="9" t="s">
        <v>116</v>
      </c>
      <c r="D271" s="165">
        <v>216</v>
      </c>
      <c r="E271" s="99">
        <f>+'1-8'!P39*ԾԱՎԱԼ!$J$6</f>
        <v>4.1684558792849495</v>
      </c>
      <c r="F271" s="59">
        <f t="shared" si="4"/>
        <v>900.38646992554914</v>
      </c>
      <c r="G271" s="101"/>
    </row>
    <row r="272" spans="1:7" ht="21.75" customHeight="1">
      <c r="A272" s="206" t="s">
        <v>418</v>
      </c>
      <c r="B272" s="206"/>
      <c r="C272" s="206"/>
      <c r="D272" s="112"/>
      <c r="E272" s="99"/>
      <c r="F272" s="59"/>
      <c r="G272" s="101"/>
    </row>
    <row r="273" spans="1:7" ht="45">
      <c r="A273" s="105">
        <v>1</v>
      </c>
      <c r="B273" s="161" t="s">
        <v>155</v>
      </c>
      <c r="C273" s="9" t="s">
        <v>30</v>
      </c>
      <c r="D273" s="112">
        <v>160</v>
      </c>
      <c r="E273" s="99">
        <f>+'1-8'!P41*ԾԱՎԱԼ!$J$6</f>
        <v>1.2487948919485017</v>
      </c>
      <c r="F273" s="59">
        <f t="shared" si="4"/>
        <v>199.80718271176028</v>
      </c>
      <c r="G273" s="101"/>
    </row>
    <row r="274" spans="1:7">
      <c r="A274" s="105">
        <v>2</v>
      </c>
      <c r="B274" s="163" t="s">
        <v>292</v>
      </c>
      <c r="C274" s="9" t="s">
        <v>44</v>
      </c>
      <c r="D274" s="112">
        <v>160</v>
      </c>
      <c r="E274" s="99">
        <f>+'1-8'!P42*ԾԱՎԱԼ!$J$6</f>
        <v>0.14875652602089229</v>
      </c>
      <c r="F274" s="59">
        <f t="shared" si="4"/>
        <v>23.801044163342766</v>
      </c>
      <c r="G274" s="101"/>
    </row>
    <row r="275" spans="1:7">
      <c r="A275" s="105">
        <v>3</v>
      </c>
      <c r="B275" s="161" t="s">
        <v>372</v>
      </c>
      <c r="C275" s="9" t="s">
        <v>31</v>
      </c>
      <c r="D275" s="172">
        <v>1</v>
      </c>
      <c r="E275" s="99">
        <f>+'1-8'!P43*ԾԱՎԱԼ!$J$6</f>
        <v>3.828771236304874</v>
      </c>
      <c r="F275" s="59">
        <f t="shared" si="4"/>
        <v>3.828771236304874</v>
      </c>
      <c r="G275" s="101"/>
    </row>
    <row r="276" spans="1:7">
      <c r="A276" s="105">
        <v>4</v>
      </c>
      <c r="B276" s="161" t="s">
        <v>357</v>
      </c>
      <c r="C276" s="9" t="s">
        <v>31</v>
      </c>
      <c r="D276" s="172">
        <v>1</v>
      </c>
      <c r="E276" s="99">
        <f>+'1-8'!P44*ԾԱՎԱԼ!$J$6</f>
        <v>3.7990832300728723</v>
      </c>
      <c r="F276" s="59">
        <f t="shared" si="4"/>
        <v>3.7990832300728723</v>
      </c>
      <c r="G276" s="101"/>
    </row>
    <row r="277" spans="1:7">
      <c r="A277" s="105">
        <v>5</v>
      </c>
      <c r="B277" s="161" t="s">
        <v>230</v>
      </c>
      <c r="C277" s="9" t="s">
        <v>31</v>
      </c>
      <c r="D277" s="172">
        <v>1</v>
      </c>
      <c r="E277" s="99">
        <f>+'1-8'!P45*ԾԱՎԱԼ!$J$6</f>
        <v>2.5345894599231111</v>
      </c>
      <c r="F277" s="59">
        <f t="shared" si="4"/>
        <v>2.5345894599231111</v>
      </c>
      <c r="G277" s="101"/>
    </row>
    <row r="278" spans="1:7" ht="30">
      <c r="A278" s="105">
        <v>6</v>
      </c>
      <c r="B278" s="161" t="s">
        <v>184</v>
      </c>
      <c r="C278" s="9" t="s">
        <v>30</v>
      </c>
      <c r="D278" s="112">
        <v>160</v>
      </c>
      <c r="E278" s="99">
        <f>+'1-8'!P46*ԾԱՎԱԼ!$J$6</f>
        <v>0.10468354484328539</v>
      </c>
      <c r="F278" s="59">
        <f t="shared" si="4"/>
        <v>16.749367174925663</v>
      </c>
      <c r="G278" s="101"/>
    </row>
    <row r="279" spans="1:7">
      <c r="A279" s="105"/>
      <c r="B279" s="100" t="s">
        <v>566</v>
      </c>
      <c r="C279" s="100"/>
      <c r="D279" s="100"/>
      <c r="E279" s="59"/>
      <c r="F279" s="84">
        <f>SUM(F253:F278)</f>
        <v>5116.6517365283944</v>
      </c>
      <c r="G279" s="84">
        <f>+F279*100/$F$1236</f>
        <v>2.0339277703519976</v>
      </c>
    </row>
    <row r="280" spans="1:7" ht="23.25" customHeight="1">
      <c r="A280" s="221" t="s">
        <v>376</v>
      </c>
      <c r="B280" s="221"/>
      <c r="C280" s="221"/>
      <c r="D280" s="8"/>
      <c r="E280" s="59"/>
      <c r="F280" s="59"/>
      <c r="G280" s="101"/>
    </row>
    <row r="281" spans="1:7">
      <c r="A281" s="206" t="s">
        <v>377</v>
      </c>
      <c r="B281" s="206"/>
      <c r="C281" s="206"/>
      <c r="D281" s="8"/>
      <c r="E281" s="59"/>
      <c r="F281" s="59"/>
      <c r="G281" s="101"/>
    </row>
    <row r="282" spans="1:7">
      <c r="A282" s="105">
        <v>1</v>
      </c>
      <c r="B282" s="161" t="s">
        <v>165</v>
      </c>
      <c r="C282" s="9" t="s">
        <v>44</v>
      </c>
      <c r="D282" s="124">
        <v>8</v>
      </c>
      <c r="E282" s="99">
        <f>+'1-9'!P19*ԾԱՎԱԼ!$J$6</f>
        <v>0.43355460395045708</v>
      </c>
      <c r="F282" s="59">
        <f t="shared" si="3"/>
        <v>3.4684368316036567</v>
      </c>
      <c r="G282" s="101"/>
    </row>
    <row r="283" spans="1:7" ht="60.75">
      <c r="A283" s="105">
        <v>2</v>
      </c>
      <c r="B283" s="161" t="s">
        <v>364</v>
      </c>
      <c r="C283" s="9" t="s">
        <v>134</v>
      </c>
      <c r="D283" s="122">
        <v>0.27</v>
      </c>
      <c r="E283" s="99">
        <f>+'1-9'!P20*ԾԱՎԱԼ!$J$6</f>
        <v>5.7852549145347716</v>
      </c>
      <c r="F283" s="59">
        <f t="shared" si="3"/>
        <v>1.5620188269243884</v>
      </c>
      <c r="G283" s="101"/>
    </row>
    <row r="284" spans="1:7" ht="45">
      <c r="A284" s="105">
        <v>3</v>
      </c>
      <c r="B284" s="161" t="s">
        <v>352</v>
      </c>
      <c r="C284" s="9" t="s">
        <v>134</v>
      </c>
      <c r="D284" s="123">
        <v>1</v>
      </c>
      <c r="E284" s="99">
        <f>+'1-9'!P21*ԾԱՎԱԼ!$J$6</f>
        <v>1.1812347353099577</v>
      </c>
      <c r="F284" s="59">
        <f t="shared" ref="F284:F306" si="5">+E284*D284</f>
        <v>1.1812347353099577</v>
      </c>
      <c r="G284" s="101"/>
    </row>
    <row r="285" spans="1:7" ht="30">
      <c r="A285" s="105">
        <v>4</v>
      </c>
      <c r="B285" s="161" t="s">
        <v>270</v>
      </c>
      <c r="C285" s="9" t="s">
        <v>113</v>
      </c>
      <c r="D285" s="123">
        <v>1.9</v>
      </c>
      <c r="E285" s="99">
        <f>+'1-9'!P22*ԾԱՎԱԼ!$J$6</f>
        <v>1.5620345696861984</v>
      </c>
      <c r="F285" s="59">
        <f t="shared" si="5"/>
        <v>2.9678656824037768</v>
      </c>
      <c r="G285" s="101"/>
    </row>
    <row r="286" spans="1:7" ht="30">
      <c r="A286" s="105">
        <v>5</v>
      </c>
      <c r="B286" s="161" t="s">
        <v>351</v>
      </c>
      <c r="C286" s="9" t="s">
        <v>134</v>
      </c>
      <c r="D286" s="124">
        <v>12</v>
      </c>
      <c r="E286" s="99">
        <f>+'1-9'!P23*ԾԱՎԱԼ!$J$6</f>
        <v>1.1812347353099577</v>
      </c>
      <c r="F286" s="59">
        <f t="shared" si="5"/>
        <v>14.174816823719492</v>
      </c>
      <c r="G286" s="101"/>
    </row>
    <row r="287" spans="1:7" ht="30">
      <c r="A287" s="105">
        <v>6</v>
      </c>
      <c r="B287" s="161" t="s">
        <v>350</v>
      </c>
      <c r="C287" s="9" t="s">
        <v>272</v>
      </c>
      <c r="D287" s="124">
        <v>105</v>
      </c>
      <c r="E287" s="99">
        <f>+'1-9'!P24*ԾԱՎԱԼ!$J$6</f>
        <v>0.93271587561994795</v>
      </c>
      <c r="F287" s="59">
        <f t="shared" si="5"/>
        <v>97.935166940094533</v>
      </c>
      <c r="G287" s="101"/>
    </row>
    <row r="288" spans="1:7" ht="30">
      <c r="A288" s="105">
        <v>7</v>
      </c>
      <c r="B288" s="161" t="s">
        <v>349</v>
      </c>
      <c r="C288" s="9" t="s">
        <v>134</v>
      </c>
      <c r="D288" s="124">
        <v>13</v>
      </c>
      <c r="E288" s="99">
        <f>+'1-9'!P25*ԾԱՎԱԼ!$J$6</f>
        <v>6.2126149165800211</v>
      </c>
      <c r="F288" s="59">
        <f t="shared" si="5"/>
        <v>80.763993915540269</v>
      </c>
      <c r="G288" s="101"/>
    </row>
    <row r="289" spans="1:7">
      <c r="A289" s="105">
        <v>8</v>
      </c>
      <c r="B289" s="161" t="s">
        <v>276</v>
      </c>
      <c r="C289" s="9" t="s">
        <v>182</v>
      </c>
      <c r="D289" s="124">
        <v>24</v>
      </c>
      <c r="E289" s="99">
        <f>+'1-9'!P26*ԾԱՎԱԼ!$J$6</f>
        <v>1.5620345696861984</v>
      </c>
      <c r="F289" s="59">
        <f t="shared" si="5"/>
        <v>37.488829672468761</v>
      </c>
      <c r="G289" s="101"/>
    </row>
    <row r="290" spans="1:7" ht="30">
      <c r="A290" s="105">
        <v>9</v>
      </c>
      <c r="B290" s="161" t="s">
        <v>348</v>
      </c>
      <c r="C290" s="9" t="s">
        <v>134</v>
      </c>
      <c r="D290" s="124">
        <v>27</v>
      </c>
      <c r="E290" s="99">
        <f>+'1-9'!P27*ԾԱՎԱԼ!$J$6</f>
        <v>1.5580780507450063</v>
      </c>
      <c r="F290" s="59">
        <f t="shared" si="5"/>
        <v>42.068107370115172</v>
      </c>
      <c r="G290" s="101"/>
    </row>
    <row r="291" spans="1:7" ht="30">
      <c r="A291" s="105">
        <v>10</v>
      </c>
      <c r="B291" s="161" t="s">
        <v>279</v>
      </c>
      <c r="C291" s="9" t="s">
        <v>272</v>
      </c>
      <c r="D291" s="124">
        <v>3</v>
      </c>
      <c r="E291" s="99">
        <f>+'1-9'!P28*ԾԱՎԱԼ!$J$6</f>
        <v>15.17927562092232</v>
      </c>
      <c r="F291" s="59">
        <f t="shared" si="5"/>
        <v>45.537826862766963</v>
      </c>
      <c r="G291" s="101"/>
    </row>
    <row r="292" spans="1:7" ht="18">
      <c r="A292" s="105">
        <v>11</v>
      </c>
      <c r="B292" s="161" t="s">
        <v>281</v>
      </c>
      <c r="C292" s="9" t="s">
        <v>134</v>
      </c>
      <c r="D292" s="124">
        <v>3</v>
      </c>
      <c r="E292" s="99">
        <f>+'1-9'!P29*ԾԱՎԱԼ!$J$6</f>
        <v>1.1812347353099577</v>
      </c>
      <c r="F292" s="59">
        <f t="shared" si="5"/>
        <v>3.5437042059298731</v>
      </c>
      <c r="G292" s="101"/>
    </row>
    <row r="293" spans="1:7">
      <c r="A293" s="105">
        <v>12</v>
      </c>
      <c r="B293" s="161" t="s">
        <v>276</v>
      </c>
      <c r="C293" s="9" t="s">
        <v>182</v>
      </c>
      <c r="D293" s="123">
        <v>69</v>
      </c>
      <c r="E293" s="99">
        <f>+'1-9'!P30*ԾԱՎԱԼ!$J$6</f>
        <v>1.5620345696861984</v>
      </c>
      <c r="F293" s="59">
        <f t="shared" si="5"/>
        <v>107.78038530834769</v>
      </c>
      <c r="G293" s="101"/>
    </row>
    <row r="294" spans="1:7" ht="30">
      <c r="A294" s="105">
        <v>13</v>
      </c>
      <c r="B294" s="161" t="s">
        <v>353</v>
      </c>
      <c r="C294" s="9" t="s">
        <v>134</v>
      </c>
      <c r="D294" s="112">
        <v>8.5</v>
      </c>
      <c r="E294" s="99">
        <f>+'1-9'!P31*ԾԱՎԱԼ!$J$6</f>
        <v>7.4551378998960258</v>
      </c>
      <c r="F294" s="59">
        <f t="shared" si="5"/>
        <v>63.368672149116222</v>
      </c>
      <c r="G294" s="101"/>
    </row>
    <row r="295" spans="1:7" ht="30">
      <c r="A295" s="105">
        <v>14</v>
      </c>
      <c r="B295" s="161" t="s">
        <v>148</v>
      </c>
      <c r="C295" s="9" t="s">
        <v>45</v>
      </c>
      <c r="D295" s="112">
        <v>8.5</v>
      </c>
      <c r="E295" s="99">
        <f>+'1-9'!P32*ԾԱՎԱԼ!$J$6</f>
        <v>7.7590825111411048</v>
      </c>
      <c r="F295" s="59">
        <f t="shared" si="5"/>
        <v>65.95220134469939</v>
      </c>
      <c r="G295" s="101"/>
    </row>
    <row r="296" spans="1:7" ht="18">
      <c r="A296" s="105">
        <v>15</v>
      </c>
      <c r="B296" s="163" t="s">
        <v>285</v>
      </c>
      <c r="C296" s="9" t="s">
        <v>134</v>
      </c>
      <c r="D296" s="164">
        <v>29</v>
      </c>
      <c r="E296" s="99">
        <f>+'1-9'!P33*ԾԱՎԱԼ!$J$6</f>
        <v>7.7590825111411048</v>
      </c>
      <c r="F296" s="59">
        <f t="shared" si="5"/>
        <v>225.01339282309203</v>
      </c>
      <c r="G296" s="101"/>
    </row>
    <row r="297" spans="1:7" ht="30">
      <c r="A297" s="105">
        <v>16</v>
      </c>
      <c r="B297" s="161" t="s">
        <v>597</v>
      </c>
      <c r="C297" s="9" t="s">
        <v>134</v>
      </c>
      <c r="D297" s="165">
        <v>4</v>
      </c>
      <c r="E297" s="99">
        <f>+'1-9'!P34*ԾԱՎԱԼ!$J$6</f>
        <v>5.4142909202283196</v>
      </c>
      <c r="F297" s="59">
        <f t="shared" si="5"/>
        <v>21.657163680913278</v>
      </c>
      <c r="G297" s="101"/>
    </row>
    <row r="298" spans="1:7" ht="30">
      <c r="A298" s="105">
        <v>17</v>
      </c>
      <c r="B298" s="166" t="s">
        <v>286</v>
      </c>
      <c r="C298" s="106" t="s">
        <v>134</v>
      </c>
      <c r="D298" s="164">
        <v>118</v>
      </c>
      <c r="E298" s="99">
        <f>+'1-9'!P35*ԾԱՎԱԼ!$J$6</f>
        <v>0.50532556153887331</v>
      </c>
      <c r="F298" s="59">
        <f t="shared" si="5"/>
        <v>59.628416261587049</v>
      </c>
      <c r="G298" s="101"/>
    </row>
    <row r="299" spans="1:7" ht="30">
      <c r="A299" s="149">
        <v>18</v>
      </c>
      <c r="B299" s="167" t="s">
        <v>167</v>
      </c>
      <c r="C299" s="168" t="s">
        <v>116</v>
      </c>
      <c r="D299" s="174">
        <v>5.4</v>
      </c>
      <c r="E299" s="99">
        <f>+'1-9'!P36*ԾԱՎԱԼ!$J$6</f>
        <v>1.7214770185072004</v>
      </c>
      <c r="F299" s="59">
        <f t="shared" si="5"/>
        <v>9.2959758999388828</v>
      </c>
      <c r="G299" s="101"/>
    </row>
    <row r="300" spans="1:7" ht="30">
      <c r="A300" s="105">
        <v>19</v>
      </c>
      <c r="B300" s="161" t="s">
        <v>171</v>
      </c>
      <c r="C300" s="9" t="s">
        <v>116</v>
      </c>
      <c r="D300" s="165">
        <v>5.4</v>
      </c>
      <c r="E300" s="99">
        <f>+'1-9'!P39*ԾԱՎԱԼ!$J$6</f>
        <v>5.6522402422240461</v>
      </c>
      <c r="F300" s="59">
        <f t="shared" si="5"/>
        <v>30.522097308009851</v>
      </c>
      <c r="G300" s="101"/>
    </row>
    <row r="301" spans="1:7" ht="30">
      <c r="A301" s="105">
        <v>20</v>
      </c>
      <c r="B301" s="161" t="s">
        <v>174</v>
      </c>
      <c r="C301" s="9" t="s">
        <v>116</v>
      </c>
      <c r="D301" s="165">
        <v>5.4</v>
      </c>
      <c r="E301" s="99">
        <f>+'1-9'!P40*ԾԱՎԱԼ!$J$6</f>
        <v>4.1684558792849495</v>
      </c>
      <c r="F301" s="59">
        <f t="shared" si="5"/>
        <v>22.509661748138729</v>
      </c>
      <c r="G301" s="101"/>
    </row>
    <row r="302" spans="1:7">
      <c r="A302" s="206" t="s">
        <v>378</v>
      </c>
      <c r="B302" s="206"/>
      <c r="C302" s="206"/>
      <c r="D302" s="112"/>
      <c r="E302" s="99"/>
      <c r="F302" s="59"/>
      <c r="G302" s="101"/>
    </row>
    <row r="303" spans="1:7" ht="45">
      <c r="A303" s="105">
        <v>1</v>
      </c>
      <c r="B303" s="161" t="s">
        <v>155</v>
      </c>
      <c r="C303" s="9" t="s">
        <v>30</v>
      </c>
      <c r="D303" s="112">
        <v>120</v>
      </c>
      <c r="E303" s="99">
        <f>+'1-9'!P42*ԾԱՎԱԼ!$J$6</f>
        <v>1.2487948919485017</v>
      </c>
      <c r="F303" s="59">
        <f t="shared" si="5"/>
        <v>149.85538703382019</v>
      </c>
      <c r="G303" s="101"/>
    </row>
    <row r="304" spans="1:7">
      <c r="A304" s="105">
        <v>2</v>
      </c>
      <c r="B304" s="163" t="s">
        <v>292</v>
      </c>
      <c r="C304" s="9" t="s">
        <v>44</v>
      </c>
      <c r="D304" s="112">
        <v>120</v>
      </c>
      <c r="E304" s="99">
        <f>+'1-9'!P43*ԾԱՎԱԼ!$J$6</f>
        <v>0.14875652602089229</v>
      </c>
      <c r="F304" s="59">
        <f t="shared" si="5"/>
        <v>17.850783122507075</v>
      </c>
      <c r="G304" s="101"/>
    </row>
    <row r="305" spans="1:7">
      <c r="A305" s="105">
        <v>3</v>
      </c>
      <c r="B305" s="161" t="s">
        <v>230</v>
      </c>
      <c r="C305" s="9" t="s">
        <v>31</v>
      </c>
      <c r="D305" s="172">
        <v>1</v>
      </c>
      <c r="E305" s="99">
        <f>+'1-9'!P44*ԾԱՎԱԼ!$J$6</f>
        <v>2.5345894599231111</v>
      </c>
      <c r="F305" s="59">
        <f t="shared" si="5"/>
        <v>2.5345894599231111</v>
      </c>
      <c r="G305" s="101"/>
    </row>
    <row r="306" spans="1:7" ht="30">
      <c r="A306" s="105">
        <v>4</v>
      </c>
      <c r="B306" s="161" t="s">
        <v>184</v>
      </c>
      <c r="C306" s="9" t="s">
        <v>30</v>
      </c>
      <c r="D306" s="112">
        <v>120</v>
      </c>
      <c r="E306" s="99">
        <f>+'1-9'!P45*ԾԱՎԱԼ!$J$6</f>
        <v>0.10468354484328539</v>
      </c>
      <c r="F306" s="59">
        <f t="shared" si="5"/>
        <v>12.562025381194246</v>
      </c>
      <c r="G306" s="101"/>
    </row>
    <row r="307" spans="1:7">
      <c r="A307" s="105"/>
      <c r="B307" s="100" t="s">
        <v>567</v>
      </c>
      <c r="C307" s="100"/>
      <c r="D307" s="100"/>
      <c r="E307" s="59"/>
      <c r="F307" s="84">
        <f>SUM(F282:F306)</f>
        <v>1119.2227533881644</v>
      </c>
      <c r="G307" s="84">
        <f>+F307*100/$F$1236</f>
        <v>0.44490388569430833</v>
      </c>
    </row>
    <row r="308" spans="1:7" ht="27.75" customHeight="1">
      <c r="A308" s="221" t="s">
        <v>600</v>
      </c>
      <c r="B308" s="221"/>
      <c r="C308" s="221"/>
      <c r="D308" s="8"/>
      <c r="E308" s="59"/>
      <c r="F308" s="59"/>
      <c r="G308" s="101"/>
    </row>
    <row r="309" spans="1:7">
      <c r="A309" s="206" t="s">
        <v>601</v>
      </c>
      <c r="B309" s="206"/>
      <c r="C309" s="206"/>
      <c r="D309" s="8"/>
      <c r="E309" s="59"/>
      <c r="F309" s="59"/>
      <c r="G309" s="101"/>
    </row>
    <row r="310" spans="1:7" ht="30">
      <c r="A310" s="150">
        <v>1</v>
      </c>
      <c r="B310" s="163" t="s">
        <v>380</v>
      </c>
      <c r="C310" s="106" t="s">
        <v>30</v>
      </c>
      <c r="D310" s="124">
        <v>8</v>
      </c>
      <c r="E310" s="99">
        <f>+'1-10'!P19*ԾԱՎԱԼ!$J$6</f>
        <v>1.4090466821109326</v>
      </c>
      <c r="F310" s="59">
        <f t="shared" ref="F310" si="6">+E310*D310</f>
        <v>11.272373456887461</v>
      </c>
      <c r="G310" s="101"/>
    </row>
    <row r="311" spans="1:7" ht="30">
      <c r="A311" s="150">
        <v>2</v>
      </c>
      <c r="B311" s="166" t="s">
        <v>382</v>
      </c>
      <c r="C311" s="106" t="s">
        <v>383</v>
      </c>
      <c r="D311" s="124">
        <v>8</v>
      </c>
      <c r="E311" s="99">
        <f>+'1-10'!P20*ԾԱՎԱԼ!$J$6</f>
        <v>4.2289301604474643</v>
      </c>
      <c r="F311" s="59">
        <f t="shared" ref="F311:F461" si="7">+E311*D311</f>
        <v>33.831441283579714</v>
      </c>
      <c r="G311" s="101"/>
    </row>
    <row r="312" spans="1:7">
      <c r="A312" s="206" t="s">
        <v>602</v>
      </c>
      <c r="B312" s="206"/>
      <c r="C312" s="206"/>
      <c r="D312" s="8"/>
      <c r="E312" s="99"/>
      <c r="F312" s="59"/>
      <c r="G312" s="101"/>
    </row>
    <row r="313" spans="1:7">
      <c r="A313" s="105">
        <v>1</v>
      </c>
      <c r="B313" s="161" t="s">
        <v>165</v>
      </c>
      <c r="C313" s="9" t="s">
        <v>44</v>
      </c>
      <c r="D313" s="124">
        <v>654</v>
      </c>
      <c r="E313" s="99">
        <f>+'1-10'!P23*ԾԱՎԱԼ!$J$6</f>
        <v>0.43355460395045708</v>
      </c>
      <c r="F313" s="59">
        <f t="shared" si="7"/>
        <v>283.54471098359892</v>
      </c>
      <c r="G313" s="101"/>
    </row>
    <row r="314" spans="1:7" ht="60.75">
      <c r="A314" s="105">
        <v>2</v>
      </c>
      <c r="B314" s="161" t="s">
        <v>387</v>
      </c>
      <c r="C314" s="9" t="s">
        <v>134</v>
      </c>
      <c r="D314" s="123">
        <v>23.3</v>
      </c>
      <c r="E314" s="99">
        <f>+'1-10'!P24*ԾԱՎԱԼ!$J$6</f>
        <v>5.7852549145347716</v>
      </c>
      <c r="F314" s="59">
        <f t="shared" si="7"/>
        <v>134.79643950866017</v>
      </c>
      <c r="G314" s="101"/>
    </row>
    <row r="315" spans="1:7" ht="45">
      <c r="A315" s="105">
        <v>3</v>
      </c>
      <c r="B315" s="161" t="s">
        <v>269</v>
      </c>
      <c r="C315" s="9" t="s">
        <v>134</v>
      </c>
      <c r="D315" s="123">
        <v>93.2</v>
      </c>
      <c r="E315" s="99">
        <f>+'1-10'!P25*ԾԱՎԱԼ!$J$6</f>
        <v>1.1812347353099577</v>
      </c>
      <c r="F315" s="59">
        <f t="shared" si="7"/>
        <v>110.09107733088806</v>
      </c>
      <c r="G315" s="101"/>
    </row>
    <row r="316" spans="1:7" ht="30">
      <c r="A316" s="105">
        <v>4</v>
      </c>
      <c r="B316" s="161" t="s">
        <v>270</v>
      </c>
      <c r="C316" s="9" t="s">
        <v>113</v>
      </c>
      <c r="D316" s="122">
        <v>177.08</v>
      </c>
      <c r="E316" s="99">
        <f>+'1-10'!P26*ԾԱՎԱԼ!$J$6</f>
        <v>1.5620345696861984</v>
      </c>
      <c r="F316" s="59">
        <f t="shared" si="7"/>
        <v>276.60508160003201</v>
      </c>
      <c r="G316" s="101"/>
    </row>
    <row r="317" spans="1:7" ht="30">
      <c r="A317" s="105">
        <v>5</v>
      </c>
      <c r="B317" s="161" t="s">
        <v>351</v>
      </c>
      <c r="C317" s="9" t="s">
        <v>134</v>
      </c>
      <c r="D317" s="124">
        <v>245</v>
      </c>
      <c r="E317" s="99">
        <f>+'1-10'!P27*ԾԱՎԱԼ!$J$6</f>
        <v>1.1812347353099577</v>
      </c>
      <c r="F317" s="59">
        <f t="shared" si="7"/>
        <v>289.40251015093963</v>
      </c>
      <c r="G317" s="101"/>
    </row>
    <row r="318" spans="1:7" ht="30">
      <c r="A318" s="105">
        <v>6</v>
      </c>
      <c r="B318" s="161" t="s">
        <v>350</v>
      </c>
      <c r="C318" s="9" t="s">
        <v>272</v>
      </c>
      <c r="D318" s="124">
        <v>344</v>
      </c>
      <c r="E318" s="99">
        <f>+'1-10'!P28*ԾԱՎԱԼ!$J$6</f>
        <v>0.93271587561994795</v>
      </c>
      <c r="F318" s="59">
        <f t="shared" si="7"/>
        <v>320.85426121326208</v>
      </c>
      <c r="G318" s="101"/>
    </row>
    <row r="319" spans="1:7" ht="30">
      <c r="A319" s="105">
        <v>7</v>
      </c>
      <c r="B319" s="161" t="s">
        <v>349</v>
      </c>
      <c r="C319" s="9" t="s">
        <v>134</v>
      </c>
      <c r="D319" s="124">
        <v>160</v>
      </c>
      <c r="E319" s="99">
        <f>+'1-10'!P29*ԾԱՎԱԼ!$J$6</f>
        <v>6.2126149165800211</v>
      </c>
      <c r="F319" s="59">
        <f t="shared" si="7"/>
        <v>994.01838665280343</v>
      </c>
      <c r="G319" s="101"/>
    </row>
    <row r="320" spans="1:7" ht="18">
      <c r="A320" s="105">
        <v>8</v>
      </c>
      <c r="B320" s="161" t="s">
        <v>275</v>
      </c>
      <c r="C320" s="9" t="s">
        <v>134</v>
      </c>
      <c r="D320" s="124">
        <v>73</v>
      </c>
      <c r="E320" s="99">
        <f>+'1-10'!P30*ԾԱՎԱԼ!$J$6</f>
        <v>0.87587516619419381</v>
      </c>
      <c r="F320" s="59">
        <f t="shared" si="7"/>
        <v>63.938887132176148</v>
      </c>
      <c r="G320" s="101"/>
    </row>
    <row r="321" spans="1:7">
      <c r="A321" s="105">
        <v>9</v>
      </c>
      <c r="B321" s="161" t="s">
        <v>276</v>
      </c>
      <c r="C321" s="9" t="s">
        <v>182</v>
      </c>
      <c r="D321" s="124">
        <v>636</v>
      </c>
      <c r="E321" s="99">
        <f>+'1-10'!P31*ԾԱՎԱԼ!$J$6</f>
        <v>1.5620345696861984</v>
      </c>
      <c r="F321" s="59">
        <f t="shared" si="7"/>
        <v>993.45398632042213</v>
      </c>
      <c r="G321" s="101"/>
    </row>
    <row r="322" spans="1:7" ht="30">
      <c r="A322" s="105">
        <v>10</v>
      </c>
      <c r="B322" s="161" t="s">
        <v>348</v>
      </c>
      <c r="C322" s="9" t="s">
        <v>134</v>
      </c>
      <c r="D322" s="124">
        <v>199</v>
      </c>
      <c r="E322" s="99">
        <f>+'1-10'!P32*ԾԱՎԱԼ!$J$6</f>
        <v>1.5580780507450063</v>
      </c>
      <c r="F322" s="59">
        <f t="shared" si="7"/>
        <v>310.05753209825627</v>
      </c>
      <c r="G322" s="101"/>
    </row>
    <row r="323" spans="1:7" ht="30">
      <c r="A323" s="105">
        <v>11</v>
      </c>
      <c r="B323" s="161" t="s">
        <v>279</v>
      </c>
      <c r="C323" s="9" t="s">
        <v>272</v>
      </c>
      <c r="D323" s="124">
        <v>48</v>
      </c>
      <c r="E323" s="99">
        <f>+'1-10'!P33*ԾԱՎԱԼ!$J$6</f>
        <v>15.17927562092232</v>
      </c>
      <c r="F323" s="59">
        <f t="shared" si="7"/>
        <v>728.6052298042714</v>
      </c>
      <c r="G323" s="101"/>
    </row>
    <row r="324" spans="1:7" ht="18">
      <c r="A324" s="105">
        <v>12</v>
      </c>
      <c r="B324" s="161" t="s">
        <v>281</v>
      </c>
      <c r="C324" s="9" t="s">
        <v>134</v>
      </c>
      <c r="D324" s="124">
        <v>48</v>
      </c>
      <c r="E324" s="99">
        <f>+'1-10'!P34*ԾԱՎԱԼ!$J$6</f>
        <v>1.1812347353099577</v>
      </c>
      <c r="F324" s="59">
        <f t="shared" si="7"/>
        <v>56.69926729487797</v>
      </c>
      <c r="G324" s="101"/>
    </row>
    <row r="325" spans="1:7">
      <c r="A325" s="105">
        <v>13</v>
      </c>
      <c r="B325" s="161" t="s">
        <v>276</v>
      </c>
      <c r="C325" s="9" t="s">
        <v>182</v>
      </c>
      <c r="D325" s="123">
        <v>568.1</v>
      </c>
      <c r="E325" s="99">
        <f>+'1-10'!P35*ԾԱՎԱԼ!$J$6</f>
        <v>1.5620345696861984</v>
      </c>
      <c r="F325" s="59">
        <f t="shared" si="7"/>
        <v>887.39183903872936</v>
      </c>
      <c r="G325" s="101"/>
    </row>
    <row r="326" spans="1:7" ht="30">
      <c r="A326" s="105">
        <v>14</v>
      </c>
      <c r="B326" s="161" t="s">
        <v>353</v>
      </c>
      <c r="C326" s="9" t="s">
        <v>134</v>
      </c>
      <c r="D326" s="112">
        <v>50</v>
      </c>
      <c r="E326" s="99">
        <f>+'1-10'!P36*ԾԱՎԱԼ!$J$6</f>
        <v>7.4551378998960258</v>
      </c>
      <c r="F326" s="59">
        <f t="shared" si="7"/>
        <v>372.75689499480131</v>
      </c>
      <c r="G326" s="101"/>
    </row>
    <row r="327" spans="1:7" ht="30">
      <c r="A327" s="105">
        <v>15</v>
      </c>
      <c r="B327" s="161" t="s">
        <v>148</v>
      </c>
      <c r="C327" s="9" t="s">
        <v>45</v>
      </c>
      <c r="D327" s="112">
        <v>56</v>
      </c>
      <c r="E327" s="99">
        <f>+'1-10'!P37*ԾԱՎԱԼ!$J$6</f>
        <v>7.7590825111411048</v>
      </c>
      <c r="F327" s="59">
        <f t="shared" si="7"/>
        <v>434.50862062390189</v>
      </c>
      <c r="G327" s="101"/>
    </row>
    <row r="328" spans="1:7" ht="18">
      <c r="A328" s="105">
        <v>16</v>
      </c>
      <c r="B328" s="163" t="s">
        <v>285</v>
      </c>
      <c r="C328" s="9" t="s">
        <v>134</v>
      </c>
      <c r="D328" s="164">
        <v>208</v>
      </c>
      <c r="E328" s="99">
        <f>+'1-10'!P38*ԾԱՎԱԼ!$J$6</f>
        <v>7.7590825111411048</v>
      </c>
      <c r="F328" s="59">
        <f t="shared" si="7"/>
        <v>1613.8891623173497</v>
      </c>
      <c r="G328" s="101"/>
    </row>
    <row r="329" spans="1:7" ht="30">
      <c r="A329" s="105">
        <v>17</v>
      </c>
      <c r="B329" s="161" t="s">
        <v>597</v>
      </c>
      <c r="C329" s="9" t="s">
        <v>134</v>
      </c>
      <c r="D329" s="165">
        <v>252</v>
      </c>
      <c r="E329" s="99">
        <f>+'1-10'!P39*ԾԱՎԱԼ!$J$6</f>
        <v>5.4142909202283196</v>
      </c>
      <c r="F329" s="59">
        <f t="shared" si="7"/>
        <v>1364.4013118975365</v>
      </c>
      <c r="G329" s="101"/>
    </row>
    <row r="330" spans="1:7" ht="30">
      <c r="A330" s="105">
        <v>18</v>
      </c>
      <c r="B330" s="166" t="s">
        <v>389</v>
      </c>
      <c r="C330" s="106" t="s">
        <v>134</v>
      </c>
      <c r="D330" s="124">
        <v>87</v>
      </c>
      <c r="E330" s="99">
        <f>+'1-10'!P40*ԾԱՎԱԼ!$J$6</f>
        <v>1.7341823519415904</v>
      </c>
      <c r="F330" s="59">
        <f t="shared" si="7"/>
        <v>150.87386461891836</v>
      </c>
      <c r="G330" s="101"/>
    </row>
    <row r="331" spans="1:7" ht="30">
      <c r="A331" s="105">
        <v>19</v>
      </c>
      <c r="B331" s="166" t="s">
        <v>286</v>
      </c>
      <c r="C331" s="106" t="s">
        <v>134</v>
      </c>
      <c r="D331" s="164">
        <v>344</v>
      </c>
      <c r="E331" s="99">
        <f>+'1-10'!P41*ԾԱՎԱԼ!$J$6</f>
        <v>0.50532556153887331</v>
      </c>
      <c r="F331" s="59">
        <f t="shared" si="7"/>
        <v>173.83199316937242</v>
      </c>
      <c r="G331" s="101"/>
    </row>
    <row r="332" spans="1:7" ht="30">
      <c r="A332" s="149">
        <v>20</v>
      </c>
      <c r="B332" s="167" t="s">
        <v>167</v>
      </c>
      <c r="C332" s="168" t="s">
        <v>116</v>
      </c>
      <c r="D332" s="169">
        <v>466</v>
      </c>
      <c r="E332" s="99">
        <f>+'1-10'!P42*ԾԱՎԱԼ!$J$6</f>
        <v>1.7214770185072004</v>
      </c>
      <c r="F332" s="59">
        <f t="shared" si="7"/>
        <v>802.20829062435541</v>
      </c>
      <c r="G332" s="101"/>
    </row>
    <row r="333" spans="1:7" ht="30">
      <c r="A333" s="105">
        <v>21</v>
      </c>
      <c r="B333" s="161" t="s">
        <v>171</v>
      </c>
      <c r="C333" s="9" t="s">
        <v>116</v>
      </c>
      <c r="D333" s="112">
        <v>466</v>
      </c>
      <c r="E333" s="99">
        <f>+'1-10'!P45*ԾԱՎԱԼ!$J$6</f>
        <v>5.6522402422240461</v>
      </c>
      <c r="F333" s="59">
        <f t="shared" si="7"/>
        <v>2633.9439528764055</v>
      </c>
      <c r="G333" s="101"/>
    </row>
    <row r="334" spans="1:7" ht="30">
      <c r="A334" s="105">
        <v>22</v>
      </c>
      <c r="B334" s="161" t="s">
        <v>174</v>
      </c>
      <c r="C334" s="9" t="s">
        <v>116</v>
      </c>
      <c r="D334" s="112">
        <v>466</v>
      </c>
      <c r="E334" s="99">
        <f>+'1-10'!P46*ԾԱՎԱԼ!$J$6</f>
        <v>4.1684558792849495</v>
      </c>
      <c r="F334" s="59">
        <f t="shared" si="7"/>
        <v>1942.5004397467865</v>
      </c>
      <c r="G334" s="101"/>
    </row>
    <row r="335" spans="1:7">
      <c r="A335" s="206" t="s">
        <v>603</v>
      </c>
      <c r="B335" s="206"/>
      <c r="C335" s="206"/>
      <c r="D335" s="112"/>
      <c r="E335" s="99"/>
      <c r="F335" s="59"/>
      <c r="G335" s="101"/>
    </row>
    <row r="336" spans="1:7" ht="30">
      <c r="A336" s="105">
        <v>1</v>
      </c>
      <c r="B336" s="161" t="s">
        <v>598</v>
      </c>
      <c r="C336" s="9" t="s">
        <v>30</v>
      </c>
      <c r="D336" s="112">
        <v>10</v>
      </c>
      <c r="E336" s="99">
        <f>+'1-10'!P48*ԾԱՎԱԼ!$J$6</f>
        <v>39.998262507500179</v>
      </c>
      <c r="F336" s="59">
        <f t="shared" si="7"/>
        <v>399.98262507500181</v>
      </c>
      <c r="G336" s="101"/>
    </row>
    <row r="337" spans="1:7" ht="30">
      <c r="A337" s="105">
        <v>2</v>
      </c>
      <c r="B337" s="161" t="s">
        <v>291</v>
      </c>
      <c r="C337" s="9" t="s">
        <v>30</v>
      </c>
      <c r="D337" s="112">
        <v>10</v>
      </c>
      <c r="E337" s="99">
        <f>+'1-10'!P49*ԾԱՎԱԼ!$J$6</f>
        <v>9.1471018958604215</v>
      </c>
      <c r="F337" s="59">
        <f t="shared" si="7"/>
        <v>91.471018958604219</v>
      </c>
      <c r="G337" s="101"/>
    </row>
    <row r="338" spans="1:7" ht="45">
      <c r="A338" s="105">
        <v>3</v>
      </c>
      <c r="B338" s="161" t="s">
        <v>229</v>
      </c>
      <c r="C338" s="9" t="s">
        <v>30</v>
      </c>
      <c r="D338" s="112">
        <v>480</v>
      </c>
      <c r="E338" s="99">
        <f>+'1-10'!P50*ԾԱՎԱԼ!$J$6</f>
        <v>5.8060058810384945</v>
      </c>
      <c r="F338" s="59">
        <f t="shared" si="7"/>
        <v>2786.8828228984776</v>
      </c>
      <c r="G338" s="101"/>
    </row>
    <row r="339" spans="1:7" ht="45">
      <c r="A339" s="105">
        <v>4</v>
      </c>
      <c r="B339" s="161" t="s">
        <v>157</v>
      </c>
      <c r="C339" s="9" t="s">
        <v>30</v>
      </c>
      <c r="D339" s="112">
        <v>297</v>
      </c>
      <c r="E339" s="99">
        <f>+'1-10'!P51*ԾԱՎԱԼ!$J$6</f>
        <v>2.9535103846649533</v>
      </c>
      <c r="F339" s="59">
        <f t="shared" si="7"/>
        <v>877.19258424549116</v>
      </c>
      <c r="G339" s="101"/>
    </row>
    <row r="340" spans="1:7">
      <c r="A340" s="105">
        <v>5</v>
      </c>
      <c r="B340" s="163" t="s">
        <v>292</v>
      </c>
      <c r="C340" s="9" t="s">
        <v>44</v>
      </c>
      <c r="D340" s="112">
        <v>777</v>
      </c>
      <c r="E340" s="99">
        <f>+'1-10'!P52*ԾԱՎԱԼ!$J$6</f>
        <v>0.14875652602089229</v>
      </c>
      <c r="F340" s="59">
        <f t="shared" si="7"/>
        <v>115.58382071823331</v>
      </c>
      <c r="G340" s="101"/>
    </row>
    <row r="341" spans="1:7" ht="30">
      <c r="A341" s="105">
        <v>6</v>
      </c>
      <c r="B341" s="161" t="s">
        <v>294</v>
      </c>
      <c r="C341" s="9" t="s">
        <v>31</v>
      </c>
      <c r="D341" s="172">
        <v>2</v>
      </c>
      <c r="E341" s="99">
        <f>+'1-10'!P53*ԾԱՎԱԼ!$J$6</f>
        <v>96.777340963881215</v>
      </c>
      <c r="F341" s="59">
        <f t="shared" si="7"/>
        <v>193.55468192776243</v>
      </c>
      <c r="G341" s="101"/>
    </row>
    <row r="342" spans="1:7" ht="30">
      <c r="A342" s="105">
        <v>7</v>
      </c>
      <c r="B342" s="161" t="s">
        <v>144</v>
      </c>
      <c r="C342" s="9" t="s">
        <v>31</v>
      </c>
      <c r="D342" s="172">
        <v>4</v>
      </c>
      <c r="E342" s="99">
        <f>+'1-10'!P54*ԾԱՎԱԼ!$J$6</f>
        <v>47.947864414478715</v>
      </c>
      <c r="F342" s="59">
        <f t="shared" si="7"/>
        <v>191.79145765791486</v>
      </c>
      <c r="G342" s="101"/>
    </row>
    <row r="343" spans="1:7" ht="30">
      <c r="A343" s="105">
        <v>8</v>
      </c>
      <c r="B343" s="161" t="s">
        <v>296</v>
      </c>
      <c r="C343" s="9" t="s">
        <v>31</v>
      </c>
      <c r="D343" s="172">
        <v>4</v>
      </c>
      <c r="E343" s="99">
        <f>+'1-10'!P55*ԾԱՎԱԼ!$J$6</f>
        <v>17.696587982430081</v>
      </c>
      <c r="F343" s="59">
        <f t="shared" si="7"/>
        <v>70.786351929720325</v>
      </c>
      <c r="G343" s="101"/>
    </row>
    <row r="344" spans="1:7" ht="30">
      <c r="A344" s="105">
        <v>9</v>
      </c>
      <c r="B344" s="161" t="s">
        <v>145</v>
      </c>
      <c r="C344" s="9" t="s">
        <v>31</v>
      </c>
      <c r="D344" s="172">
        <v>8</v>
      </c>
      <c r="E344" s="99">
        <f>+'1-10'!P56*ԾԱՎԱԼ!$J$6</f>
        <v>10.32889294859976</v>
      </c>
      <c r="F344" s="59">
        <f t="shared" si="7"/>
        <v>82.631143588798082</v>
      </c>
      <c r="G344" s="101"/>
    </row>
    <row r="345" spans="1:7" ht="30">
      <c r="A345" s="105">
        <v>10</v>
      </c>
      <c r="B345" s="161" t="s">
        <v>393</v>
      </c>
      <c r="C345" s="9" t="s">
        <v>113</v>
      </c>
      <c r="D345" s="173">
        <v>1.77E-2</v>
      </c>
      <c r="E345" s="99">
        <f>+'1-10'!P57*ԾԱՎԱԼ!$J$6</f>
        <v>1257.2971053126594</v>
      </c>
      <c r="F345" s="59">
        <f t="shared" si="7"/>
        <v>22.25415876403407</v>
      </c>
      <c r="G345" s="101"/>
    </row>
    <row r="346" spans="1:7">
      <c r="A346" s="105">
        <v>11</v>
      </c>
      <c r="B346" s="161" t="s">
        <v>300</v>
      </c>
      <c r="C346" s="9" t="s">
        <v>31</v>
      </c>
      <c r="D346" s="172">
        <v>1</v>
      </c>
      <c r="E346" s="99">
        <f>+'1-10'!P58*ԾԱՎԱԼ!$J$6</f>
        <v>17.107000492402612</v>
      </c>
      <c r="F346" s="59">
        <f t="shared" si="7"/>
        <v>17.107000492402612</v>
      </c>
      <c r="G346" s="101"/>
    </row>
    <row r="347" spans="1:7">
      <c r="A347" s="105">
        <v>12</v>
      </c>
      <c r="B347" s="161" t="s">
        <v>392</v>
      </c>
      <c r="C347" s="9" t="s">
        <v>31</v>
      </c>
      <c r="D347" s="172">
        <v>2</v>
      </c>
      <c r="E347" s="99">
        <f>+'1-10'!P59*ԾԱՎԱԼ!$J$6</f>
        <v>7.4378263010446144</v>
      </c>
      <c r="F347" s="59">
        <f t="shared" si="7"/>
        <v>14.875652602089229</v>
      </c>
      <c r="G347" s="101"/>
    </row>
    <row r="348" spans="1:7">
      <c r="A348" s="105">
        <v>13</v>
      </c>
      <c r="B348" s="161" t="s">
        <v>355</v>
      </c>
      <c r="C348" s="9" t="s">
        <v>31</v>
      </c>
      <c r="D348" s="172">
        <v>2</v>
      </c>
      <c r="E348" s="99">
        <f>+'1-10'!P60*ԾԱՎԱԼ!$J$6</f>
        <v>5.9502610408356915</v>
      </c>
      <c r="F348" s="59">
        <f t="shared" si="7"/>
        <v>11.900522081671383</v>
      </c>
      <c r="G348" s="101"/>
    </row>
    <row r="349" spans="1:7" ht="30">
      <c r="A349" s="105">
        <v>14</v>
      </c>
      <c r="B349" s="161" t="s">
        <v>231</v>
      </c>
      <c r="C349" s="9" t="s">
        <v>31</v>
      </c>
      <c r="D349" s="172">
        <v>2</v>
      </c>
      <c r="E349" s="99">
        <f>+'1-10'!P61*ԾԱՎԱԼ!$J$6</f>
        <v>57.128234509590584</v>
      </c>
      <c r="F349" s="59">
        <f t="shared" si="7"/>
        <v>114.25646901918117</v>
      </c>
      <c r="G349" s="101"/>
    </row>
    <row r="350" spans="1:7" ht="30">
      <c r="A350" s="105">
        <v>15</v>
      </c>
      <c r="B350" s="161" t="s">
        <v>159</v>
      </c>
      <c r="C350" s="9" t="s">
        <v>31</v>
      </c>
      <c r="D350" s="172">
        <v>4</v>
      </c>
      <c r="E350" s="99">
        <f>+'1-10'!P62*ԾԱՎԱԼ!$J$6</f>
        <v>36.049434772430139</v>
      </c>
      <c r="F350" s="59">
        <f t="shared" si="7"/>
        <v>144.19773908972056</v>
      </c>
      <c r="G350" s="101"/>
    </row>
    <row r="351" spans="1:7">
      <c r="A351" s="105">
        <v>16</v>
      </c>
      <c r="B351" s="161" t="s">
        <v>303</v>
      </c>
      <c r="C351" s="9" t="s">
        <v>31</v>
      </c>
      <c r="D351" s="172">
        <v>2</v>
      </c>
      <c r="E351" s="99">
        <f>+'1-10'!P63*ԾԱՎԱԼ!$J$6</f>
        <v>25.443157766112702</v>
      </c>
      <c r="F351" s="59">
        <f t="shared" si="7"/>
        <v>50.886315532225403</v>
      </c>
      <c r="G351" s="101"/>
    </row>
    <row r="352" spans="1:7">
      <c r="A352" s="105">
        <v>17</v>
      </c>
      <c r="B352" s="161" t="s">
        <v>394</v>
      </c>
      <c r="C352" s="9" t="s">
        <v>31</v>
      </c>
      <c r="D352" s="172">
        <v>7</v>
      </c>
      <c r="E352" s="99">
        <f>+'1-10'!P64*ԾԱՎԱԼ!$J$6</f>
        <v>19.939103004367507</v>
      </c>
      <c r="F352" s="59">
        <f t="shared" si="7"/>
        <v>139.57372103057256</v>
      </c>
      <c r="G352" s="101"/>
    </row>
    <row r="353" spans="1:7" ht="45">
      <c r="A353" s="105">
        <v>18</v>
      </c>
      <c r="B353" s="167" t="s">
        <v>395</v>
      </c>
      <c r="C353" s="168" t="s">
        <v>39</v>
      </c>
      <c r="D353" s="174">
        <v>28.8</v>
      </c>
      <c r="E353" s="99">
        <f>+'1-10'!P65*ԾԱՎԱԼ!$J$6</f>
        <v>0.78684675152778594</v>
      </c>
      <c r="F353" s="59">
        <f t="shared" si="7"/>
        <v>22.661186444000236</v>
      </c>
      <c r="G353" s="101"/>
    </row>
    <row r="354" spans="1:7" ht="30">
      <c r="A354" s="105">
        <v>19</v>
      </c>
      <c r="B354" s="161" t="s">
        <v>309</v>
      </c>
      <c r="C354" s="9" t="s">
        <v>116</v>
      </c>
      <c r="D354" s="165">
        <v>5</v>
      </c>
      <c r="E354" s="99">
        <f>+'1-10'!P67*ԾԱՎԱԼ!$J$6</f>
        <v>1.7026998526934236</v>
      </c>
      <c r="F354" s="59">
        <f t="shared" si="7"/>
        <v>8.5134992634671178</v>
      </c>
      <c r="G354" s="101"/>
    </row>
    <row r="355" spans="1:7" ht="30">
      <c r="A355" s="105">
        <v>20</v>
      </c>
      <c r="B355" s="161" t="s">
        <v>310</v>
      </c>
      <c r="C355" s="9" t="s">
        <v>30</v>
      </c>
      <c r="D355" s="112">
        <v>480</v>
      </c>
      <c r="E355" s="99">
        <f>+'1-10'!P68*ԾԱՎԱԼ!$J$6</f>
        <v>0.17197637184441383</v>
      </c>
      <c r="F355" s="59">
        <f t="shared" si="7"/>
        <v>82.54865848531864</v>
      </c>
      <c r="G355" s="101"/>
    </row>
    <row r="356" spans="1:7" ht="30">
      <c r="A356" s="105">
        <v>21</v>
      </c>
      <c r="B356" s="161" t="s">
        <v>183</v>
      </c>
      <c r="C356" s="9" t="s">
        <v>30</v>
      </c>
      <c r="D356" s="112">
        <v>297</v>
      </c>
      <c r="E356" s="99">
        <f>+'1-10'!P69*ԾԱՎԱԼ!$J$6</f>
        <v>0.12339711581671366</v>
      </c>
      <c r="F356" s="59">
        <f t="shared" si="7"/>
        <v>36.648943397563954</v>
      </c>
      <c r="G356" s="101"/>
    </row>
    <row r="357" spans="1:7" ht="30">
      <c r="A357" s="105">
        <v>22</v>
      </c>
      <c r="B357" s="161" t="s">
        <v>311</v>
      </c>
      <c r="C357" s="9" t="s">
        <v>30</v>
      </c>
      <c r="D357" s="112">
        <v>10</v>
      </c>
      <c r="E357" s="99">
        <f>+'1-10'!P70*ԾԱՎԱԼ!$J$6</f>
        <v>0.17197637184441383</v>
      </c>
      <c r="F357" s="59">
        <f t="shared" si="7"/>
        <v>1.7197637184441383</v>
      </c>
      <c r="G357" s="101"/>
    </row>
    <row r="358" spans="1:7" ht="21" customHeight="1">
      <c r="A358" s="206" t="s">
        <v>604</v>
      </c>
      <c r="B358" s="206"/>
      <c r="C358" s="206"/>
      <c r="D358" s="112"/>
      <c r="E358" s="99"/>
      <c r="F358" s="59"/>
      <c r="G358" s="101"/>
    </row>
    <row r="359" spans="1:7" ht="35.25" customHeight="1">
      <c r="A359" s="206" t="s">
        <v>396</v>
      </c>
      <c r="B359" s="206"/>
      <c r="C359" s="206"/>
      <c r="D359" s="112"/>
      <c r="E359" s="99"/>
      <c r="F359" s="59"/>
      <c r="G359" s="101"/>
    </row>
    <row r="360" spans="1:7" ht="30">
      <c r="A360" s="105">
        <v>1</v>
      </c>
      <c r="B360" s="161" t="s">
        <v>313</v>
      </c>
      <c r="C360" s="9" t="s">
        <v>134</v>
      </c>
      <c r="D360" s="122">
        <v>1.21</v>
      </c>
      <c r="E360" s="99">
        <f>+'1-10'!P73*ԾԱՎԱԼ!$J$6</f>
        <v>40.916710886757613</v>
      </c>
      <c r="F360" s="59">
        <f t="shared" si="7"/>
        <v>49.509220172976711</v>
      </c>
      <c r="G360" s="101"/>
    </row>
    <row r="361" spans="1:7" ht="30">
      <c r="A361" s="150">
        <v>2</v>
      </c>
      <c r="B361" s="163" t="s">
        <v>323</v>
      </c>
      <c r="C361" s="148" t="s">
        <v>45</v>
      </c>
      <c r="D361" s="122">
        <v>3.39</v>
      </c>
      <c r="E361" s="99">
        <f>+'1-10'!P74*ԾԱՎԱԼ!$J$6</f>
        <v>53.785751189404749</v>
      </c>
      <c r="F361" s="59">
        <f t="shared" si="7"/>
        <v>182.33369653208212</v>
      </c>
      <c r="G361" s="101"/>
    </row>
    <row r="362" spans="1:7">
      <c r="A362" s="105">
        <v>3</v>
      </c>
      <c r="B362" s="163" t="s">
        <v>324</v>
      </c>
      <c r="C362" s="106" t="s">
        <v>31</v>
      </c>
      <c r="D362" s="124">
        <v>1</v>
      </c>
      <c r="E362" s="99">
        <f>+'1-10'!P75*ԾԱՎԱԼ!$J$6</f>
        <v>142.8062649800566</v>
      </c>
      <c r="F362" s="59">
        <f t="shared" si="7"/>
        <v>142.8062649800566</v>
      </c>
      <c r="G362" s="101"/>
    </row>
    <row r="363" spans="1:7">
      <c r="A363" s="150">
        <v>4</v>
      </c>
      <c r="B363" s="163" t="s">
        <v>325</v>
      </c>
      <c r="C363" s="106" t="s">
        <v>31</v>
      </c>
      <c r="D363" s="124">
        <v>1</v>
      </c>
      <c r="E363" s="99">
        <f>+'1-10'!P76*ԾԱՎԱԼ!$J$6</f>
        <v>168.09487440360829</v>
      </c>
      <c r="F363" s="59">
        <f t="shared" si="7"/>
        <v>168.09487440360829</v>
      </c>
      <c r="G363" s="101"/>
    </row>
    <row r="364" spans="1:7">
      <c r="A364" s="105">
        <v>5</v>
      </c>
      <c r="B364" s="163" t="s">
        <v>327</v>
      </c>
      <c r="C364" s="106" t="s">
        <v>31</v>
      </c>
      <c r="D364" s="124">
        <v>1</v>
      </c>
      <c r="E364" s="99">
        <f>+'1-10'!P77*ԾԱՎԱԼ!$J$6</f>
        <v>131.3520124764479</v>
      </c>
      <c r="F364" s="59">
        <f t="shared" si="7"/>
        <v>131.3520124764479</v>
      </c>
      <c r="G364" s="101"/>
    </row>
    <row r="365" spans="1:7" ht="30">
      <c r="A365" s="150">
        <v>6</v>
      </c>
      <c r="B365" s="163" t="s">
        <v>326</v>
      </c>
      <c r="C365" s="106" t="s">
        <v>31</v>
      </c>
      <c r="D365" s="124">
        <v>1</v>
      </c>
      <c r="E365" s="99">
        <f>+'1-10'!P78*ԾԱՎԱԼ!$J$6</f>
        <v>325.77679198575413</v>
      </c>
      <c r="F365" s="59">
        <f t="shared" si="7"/>
        <v>325.77679198575413</v>
      </c>
      <c r="G365" s="101"/>
    </row>
    <row r="366" spans="1:7" ht="30">
      <c r="A366" s="105">
        <v>7</v>
      </c>
      <c r="B366" s="163" t="s">
        <v>149</v>
      </c>
      <c r="C366" s="9" t="s">
        <v>142</v>
      </c>
      <c r="D366" s="165">
        <v>2.2000000000000002</v>
      </c>
      <c r="E366" s="99">
        <f>+'1-10'!P79*ԾԱՎԱԼ!$J$6</f>
        <v>53.785751189404749</v>
      </c>
      <c r="F366" s="59">
        <f t="shared" si="7"/>
        <v>118.32865261669046</v>
      </c>
      <c r="G366" s="101"/>
    </row>
    <row r="367" spans="1:7">
      <c r="A367" s="150">
        <v>8</v>
      </c>
      <c r="B367" s="161" t="s">
        <v>314</v>
      </c>
      <c r="C367" s="9" t="s">
        <v>31</v>
      </c>
      <c r="D367" s="124">
        <v>1</v>
      </c>
      <c r="E367" s="99">
        <f>+'1-10'!P80*ԾԱՎԱԼ!$J$6</f>
        <v>66.940436709401524</v>
      </c>
      <c r="F367" s="59">
        <f t="shared" si="7"/>
        <v>66.940436709401524</v>
      </c>
      <c r="G367" s="101"/>
    </row>
    <row r="368" spans="1:7">
      <c r="A368" s="105">
        <v>9</v>
      </c>
      <c r="B368" s="161" t="s">
        <v>315</v>
      </c>
      <c r="C368" s="9" t="s">
        <v>31</v>
      </c>
      <c r="D368" s="124">
        <v>1</v>
      </c>
      <c r="E368" s="99">
        <f>+'1-10'!P81*ԾԱՎԱԼ!$J$6</f>
        <v>70.659349859923836</v>
      </c>
      <c r="F368" s="59">
        <f t="shared" si="7"/>
        <v>70.659349859923836</v>
      </c>
      <c r="G368" s="101"/>
    </row>
    <row r="369" spans="1:7">
      <c r="A369" s="150">
        <v>10</v>
      </c>
      <c r="B369" s="161" t="s">
        <v>316</v>
      </c>
      <c r="C369" s="9" t="s">
        <v>31</v>
      </c>
      <c r="D369" s="124">
        <v>1</v>
      </c>
      <c r="E369" s="99">
        <f>+'1-10'!P82*ԾԱՎԱԼ!$J$6</f>
        <v>50.577218847103374</v>
      </c>
      <c r="F369" s="59">
        <f t="shared" si="7"/>
        <v>50.577218847103374</v>
      </c>
      <c r="G369" s="101"/>
    </row>
    <row r="370" spans="1:7" ht="30">
      <c r="A370" s="105">
        <v>11</v>
      </c>
      <c r="B370" s="161" t="s">
        <v>317</v>
      </c>
      <c r="C370" s="9" t="s">
        <v>31</v>
      </c>
      <c r="D370" s="124">
        <v>1</v>
      </c>
      <c r="E370" s="99">
        <f>+'1-10'!P83*ԾԱՎԱԼ!$J$6</f>
        <v>184.45809226590643</v>
      </c>
      <c r="F370" s="59">
        <f t="shared" si="7"/>
        <v>184.45809226590643</v>
      </c>
      <c r="G370" s="101"/>
    </row>
    <row r="371" spans="1:7">
      <c r="A371" s="150">
        <v>12</v>
      </c>
      <c r="B371" s="161" t="s">
        <v>318</v>
      </c>
      <c r="C371" s="9" t="s">
        <v>39</v>
      </c>
      <c r="D371" s="123">
        <v>30.4</v>
      </c>
      <c r="E371" s="99">
        <f>+'1-10'!P84*ԾԱՎԱԼ!$J$6</f>
        <v>0.71254375964007399</v>
      </c>
      <c r="F371" s="59">
        <f t="shared" si="7"/>
        <v>21.661330293058249</v>
      </c>
      <c r="G371" s="101"/>
    </row>
    <row r="372" spans="1:7" ht="30">
      <c r="A372" s="150">
        <v>13</v>
      </c>
      <c r="B372" s="166" t="s">
        <v>320</v>
      </c>
      <c r="C372" s="106" t="s">
        <v>113</v>
      </c>
      <c r="D372" s="125">
        <v>0.03</v>
      </c>
      <c r="E372" s="99">
        <f>+'1-10'!P85*ԾԱՎԱԼ!$J$6</f>
        <v>19.532670218383984</v>
      </c>
      <c r="F372" s="59">
        <f t="shared" si="7"/>
        <v>0.58598010655151955</v>
      </c>
      <c r="G372" s="101"/>
    </row>
    <row r="373" spans="1:7" ht="15.75">
      <c r="A373" s="105">
        <v>14</v>
      </c>
      <c r="B373" s="163" t="s">
        <v>150</v>
      </c>
      <c r="C373" s="9" t="s">
        <v>156</v>
      </c>
      <c r="D373" s="165">
        <v>0.7</v>
      </c>
      <c r="E373" s="99">
        <f>+'1-10'!P87*ԾԱՎԱԼ!$J$6</f>
        <v>1.9674667856315922</v>
      </c>
      <c r="F373" s="59">
        <f t="shared" si="7"/>
        <v>1.3772267499421145</v>
      </c>
      <c r="G373" s="101"/>
    </row>
    <row r="374" spans="1:7" ht="30">
      <c r="A374" s="105">
        <v>15</v>
      </c>
      <c r="B374" s="161" t="s">
        <v>322</v>
      </c>
      <c r="C374" s="9" t="s">
        <v>116</v>
      </c>
      <c r="D374" s="123">
        <v>19.3</v>
      </c>
      <c r="E374" s="99">
        <f>+'1-10'!P88*ԾԱՎԱԼ!$J$6</f>
        <v>1.1134990250549837</v>
      </c>
      <c r="F374" s="59">
        <f t="shared" si="7"/>
        <v>21.490531183561185</v>
      </c>
      <c r="G374" s="101"/>
    </row>
    <row r="375" spans="1:7">
      <c r="A375" s="105"/>
      <c r="B375" s="100" t="s">
        <v>568</v>
      </c>
      <c r="C375" s="100"/>
      <c r="D375" s="100"/>
      <c r="E375" s="59"/>
      <c r="F375" s="84">
        <f>SUM(F310:F374)</f>
        <v>21996.44937084258</v>
      </c>
      <c r="G375" s="84">
        <f>+F375*100/$F$1236</f>
        <v>8.7438409976391362</v>
      </c>
    </row>
    <row r="376" spans="1:7" ht="22.5" customHeight="1">
      <c r="A376" s="221" t="s">
        <v>605</v>
      </c>
      <c r="B376" s="221"/>
      <c r="C376" s="221"/>
      <c r="D376" s="8"/>
      <c r="E376" s="59"/>
      <c r="F376" s="59"/>
      <c r="G376" s="101"/>
    </row>
    <row r="377" spans="1:7">
      <c r="A377" s="206" t="s">
        <v>606</v>
      </c>
      <c r="B377" s="206"/>
      <c r="C377" s="206"/>
      <c r="D377" s="8"/>
      <c r="E377" s="59"/>
      <c r="F377" s="59"/>
      <c r="G377" s="101"/>
    </row>
    <row r="378" spans="1:7">
      <c r="A378" s="105">
        <v>1</v>
      </c>
      <c r="B378" s="161" t="s">
        <v>165</v>
      </c>
      <c r="C378" s="9" t="s">
        <v>44</v>
      </c>
      <c r="D378" s="124">
        <v>266</v>
      </c>
      <c r="E378" s="99">
        <f>+'1-11'!P19*ԾԱՎԱԼ!$J$6</f>
        <v>0.43355460395045708</v>
      </c>
      <c r="F378" s="59">
        <f t="shared" ref="F378:F402" si="8">+E378*D378</f>
        <v>115.32552465082158</v>
      </c>
      <c r="G378" s="101"/>
    </row>
    <row r="379" spans="1:7" ht="60.75">
      <c r="A379" s="105">
        <v>2</v>
      </c>
      <c r="B379" s="161" t="s">
        <v>399</v>
      </c>
      <c r="C379" s="9" t="s">
        <v>134</v>
      </c>
      <c r="D379" s="123">
        <v>9</v>
      </c>
      <c r="E379" s="99">
        <f>+'1-11'!P20*ԾԱՎԱԼ!$J$6</f>
        <v>5.7852549145347716</v>
      </c>
      <c r="F379" s="59">
        <f t="shared" si="8"/>
        <v>52.067294230812948</v>
      </c>
      <c r="G379" s="101"/>
    </row>
    <row r="380" spans="1:7" ht="45">
      <c r="A380" s="105">
        <v>3</v>
      </c>
      <c r="B380" s="161" t="s">
        <v>269</v>
      </c>
      <c r="C380" s="9" t="s">
        <v>134</v>
      </c>
      <c r="D380" s="123">
        <v>36</v>
      </c>
      <c r="E380" s="99">
        <f>+'1-11'!P21*ԾԱՎԱԼ!$J$6</f>
        <v>1.1812347353099577</v>
      </c>
      <c r="F380" s="59">
        <f t="shared" si="8"/>
        <v>42.524450471158474</v>
      </c>
      <c r="G380" s="101"/>
    </row>
    <row r="381" spans="1:7" ht="30">
      <c r="A381" s="105">
        <v>4</v>
      </c>
      <c r="B381" s="161" t="s">
        <v>270</v>
      </c>
      <c r="C381" s="9" t="s">
        <v>113</v>
      </c>
      <c r="D381" s="123">
        <v>68.400000000000006</v>
      </c>
      <c r="E381" s="99">
        <f>+'1-11'!P22*ԾԱՎԱԼ!$J$6</f>
        <v>1.5620345696861984</v>
      </c>
      <c r="F381" s="59">
        <f t="shared" si="8"/>
        <v>106.84316456653598</v>
      </c>
      <c r="G381" s="101"/>
    </row>
    <row r="382" spans="1:7" ht="30">
      <c r="A382" s="105">
        <v>5</v>
      </c>
      <c r="B382" s="161" t="s">
        <v>351</v>
      </c>
      <c r="C382" s="9" t="s">
        <v>134</v>
      </c>
      <c r="D382" s="124">
        <v>90</v>
      </c>
      <c r="E382" s="99">
        <f>+'1-11'!P23*ԾԱՎԱԼ!$J$6</f>
        <v>1.1812347353099577</v>
      </c>
      <c r="F382" s="59">
        <f t="shared" si="8"/>
        <v>106.3111261778962</v>
      </c>
      <c r="G382" s="101"/>
    </row>
    <row r="383" spans="1:7" ht="30">
      <c r="A383" s="105">
        <v>6</v>
      </c>
      <c r="B383" s="161" t="s">
        <v>349</v>
      </c>
      <c r="C383" s="9" t="s">
        <v>134</v>
      </c>
      <c r="D383" s="124">
        <v>10</v>
      </c>
      <c r="E383" s="99">
        <f>+'1-11'!P24*ԾԱՎԱԼ!$J$6</f>
        <v>6.2126149165800211</v>
      </c>
      <c r="F383" s="59">
        <f t="shared" si="8"/>
        <v>62.126149165800214</v>
      </c>
      <c r="G383" s="101"/>
    </row>
    <row r="384" spans="1:7" ht="18">
      <c r="A384" s="105">
        <v>7</v>
      </c>
      <c r="B384" s="161" t="s">
        <v>275</v>
      </c>
      <c r="C384" s="9" t="s">
        <v>134</v>
      </c>
      <c r="D384" s="124">
        <v>10</v>
      </c>
      <c r="E384" s="99">
        <f>+'1-11'!P25*ԾԱՎԱԼ!$J$6</f>
        <v>0.87587516619419381</v>
      </c>
      <c r="F384" s="59">
        <f t="shared" si="8"/>
        <v>8.7587516619419379</v>
      </c>
      <c r="G384" s="101"/>
    </row>
    <row r="385" spans="1:7">
      <c r="A385" s="105">
        <v>8</v>
      </c>
      <c r="B385" s="161" t="s">
        <v>276</v>
      </c>
      <c r="C385" s="9" t="s">
        <v>182</v>
      </c>
      <c r="D385" s="124">
        <v>200</v>
      </c>
      <c r="E385" s="99">
        <f>+'1-11'!P26*ԾԱՎԱԼ!$J$6</f>
        <v>1.5620345696861984</v>
      </c>
      <c r="F385" s="59">
        <f t="shared" si="8"/>
        <v>312.40691393723966</v>
      </c>
      <c r="G385" s="101"/>
    </row>
    <row r="386" spans="1:7" ht="30">
      <c r="A386" s="105">
        <v>9</v>
      </c>
      <c r="B386" s="161" t="s">
        <v>348</v>
      </c>
      <c r="C386" s="9" t="s">
        <v>134</v>
      </c>
      <c r="D386" s="124">
        <v>38</v>
      </c>
      <c r="E386" s="99">
        <f>+'1-11'!P27*ԾԱՎԱԼ!$J$6</f>
        <v>1.5580780507450063</v>
      </c>
      <c r="F386" s="59">
        <f t="shared" si="8"/>
        <v>59.20696592831024</v>
      </c>
      <c r="G386" s="101"/>
    </row>
    <row r="387" spans="1:7" ht="30">
      <c r="A387" s="105">
        <v>10</v>
      </c>
      <c r="B387" s="161" t="s">
        <v>279</v>
      </c>
      <c r="C387" s="9" t="s">
        <v>272</v>
      </c>
      <c r="D387" s="124">
        <v>4</v>
      </c>
      <c r="E387" s="99">
        <f>+'1-11'!P28*ԾԱՎԱԼ!$J$6</f>
        <v>15.17927562092232</v>
      </c>
      <c r="F387" s="59">
        <f t="shared" si="8"/>
        <v>60.717102483689281</v>
      </c>
      <c r="G387" s="101"/>
    </row>
    <row r="388" spans="1:7" ht="18">
      <c r="A388" s="105">
        <v>11</v>
      </c>
      <c r="B388" s="161" t="s">
        <v>281</v>
      </c>
      <c r="C388" s="9" t="s">
        <v>134</v>
      </c>
      <c r="D388" s="124">
        <v>4</v>
      </c>
      <c r="E388" s="99">
        <f>+'1-11'!P29*ԾԱՎԱԼ!$J$6</f>
        <v>1.1812347353099577</v>
      </c>
      <c r="F388" s="59">
        <f t="shared" si="8"/>
        <v>4.7249389412398308</v>
      </c>
      <c r="G388" s="101"/>
    </row>
    <row r="389" spans="1:7">
      <c r="A389" s="105">
        <v>12</v>
      </c>
      <c r="B389" s="161" t="s">
        <v>276</v>
      </c>
      <c r="C389" s="9" t="s">
        <v>182</v>
      </c>
      <c r="D389" s="123">
        <v>96.6</v>
      </c>
      <c r="E389" s="99">
        <f>+'1-11'!P30*ԾԱՎԱԼ!$J$6</f>
        <v>1.5620345696861984</v>
      </c>
      <c r="F389" s="59">
        <f t="shared" si="8"/>
        <v>150.89253943168674</v>
      </c>
      <c r="G389" s="101"/>
    </row>
    <row r="390" spans="1:7" ht="30">
      <c r="A390" s="105">
        <v>13</v>
      </c>
      <c r="B390" s="161" t="s">
        <v>353</v>
      </c>
      <c r="C390" s="9" t="s">
        <v>134</v>
      </c>
      <c r="D390" s="112">
        <v>9</v>
      </c>
      <c r="E390" s="99">
        <f>+'1-11'!P31*ԾԱՎԱԼ!$J$6</f>
        <v>7.4551378998960258</v>
      </c>
      <c r="F390" s="59">
        <f t="shared" si="8"/>
        <v>67.09624109906423</v>
      </c>
      <c r="G390" s="101"/>
    </row>
    <row r="391" spans="1:7" ht="30">
      <c r="A391" s="105">
        <v>14</v>
      </c>
      <c r="B391" s="161" t="s">
        <v>148</v>
      </c>
      <c r="C391" s="9" t="s">
        <v>45</v>
      </c>
      <c r="D391" s="112">
        <v>9</v>
      </c>
      <c r="E391" s="99">
        <f>+'1-11'!P32*ԾԱՎԱԼ!$J$6</f>
        <v>7.7590825111411048</v>
      </c>
      <c r="F391" s="59">
        <f t="shared" si="8"/>
        <v>69.831742600269948</v>
      </c>
      <c r="G391" s="101"/>
    </row>
    <row r="392" spans="1:7" ht="18">
      <c r="A392" s="105">
        <v>15</v>
      </c>
      <c r="B392" s="163" t="s">
        <v>285</v>
      </c>
      <c r="C392" s="9" t="s">
        <v>134</v>
      </c>
      <c r="D392" s="164">
        <v>32</v>
      </c>
      <c r="E392" s="99">
        <f>+'1-11'!P33*ԾԱՎԱԼ!$J$6</f>
        <v>7.7590825111411048</v>
      </c>
      <c r="F392" s="59">
        <f t="shared" si="8"/>
        <v>248.29064035651535</v>
      </c>
      <c r="G392" s="101"/>
    </row>
    <row r="393" spans="1:7" ht="30">
      <c r="A393" s="105">
        <v>16</v>
      </c>
      <c r="B393" s="161" t="s">
        <v>597</v>
      </c>
      <c r="C393" s="9" t="s">
        <v>134</v>
      </c>
      <c r="D393" s="165">
        <v>91.5</v>
      </c>
      <c r="E393" s="99">
        <f>+'1-11'!P34*ԾԱՎԱԼ!$J$6</f>
        <v>5.4142909202283196</v>
      </c>
      <c r="F393" s="59">
        <f t="shared" si="8"/>
        <v>495.40761920089125</v>
      </c>
      <c r="G393" s="101"/>
    </row>
    <row r="394" spans="1:7" ht="30">
      <c r="A394" s="149">
        <v>17</v>
      </c>
      <c r="B394" s="167" t="s">
        <v>167</v>
      </c>
      <c r="C394" s="168" t="s">
        <v>116</v>
      </c>
      <c r="D394" s="169">
        <v>180</v>
      </c>
      <c r="E394" s="99">
        <f>+'1-11'!P35*ԾԱՎԱԼ!$J$6</f>
        <v>1.7214770185072004</v>
      </c>
      <c r="F394" s="59">
        <f t="shared" si="8"/>
        <v>309.86586333129605</v>
      </c>
      <c r="G394" s="101"/>
    </row>
    <row r="395" spans="1:7" ht="30">
      <c r="A395" s="105">
        <v>18</v>
      </c>
      <c r="B395" s="161" t="s">
        <v>171</v>
      </c>
      <c r="C395" s="9" t="s">
        <v>116</v>
      </c>
      <c r="D395" s="112">
        <v>180</v>
      </c>
      <c r="E395" s="99">
        <f>+'1-11'!P38*ԾԱՎԱԼ!$J$6</f>
        <v>5.6522402422240461</v>
      </c>
      <c r="F395" s="59">
        <f t="shared" si="8"/>
        <v>1017.4032436003283</v>
      </c>
      <c r="G395" s="101"/>
    </row>
    <row r="396" spans="1:7" ht="30">
      <c r="A396" s="105">
        <v>19</v>
      </c>
      <c r="B396" s="161" t="s">
        <v>174</v>
      </c>
      <c r="C396" s="9" t="s">
        <v>116</v>
      </c>
      <c r="D396" s="112">
        <v>180</v>
      </c>
      <c r="E396" s="99">
        <f>+'1-11'!P39*ԾԱՎԱԼ!$J$6</f>
        <v>4.1684558792849495</v>
      </c>
      <c r="F396" s="59">
        <f t="shared" si="8"/>
        <v>750.32205827129087</v>
      </c>
      <c r="G396" s="101"/>
    </row>
    <row r="397" spans="1:7">
      <c r="A397" s="206" t="s">
        <v>607</v>
      </c>
      <c r="B397" s="206"/>
      <c r="C397" s="206"/>
      <c r="D397" s="112"/>
      <c r="E397" s="99"/>
      <c r="F397" s="59"/>
      <c r="G397" s="101"/>
    </row>
    <row r="398" spans="1:7" ht="45">
      <c r="A398" s="105">
        <v>1</v>
      </c>
      <c r="B398" s="161" t="s">
        <v>155</v>
      </c>
      <c r="C398" s="9" t="s">
        <v>30</v>
      </c>
      <c r="D398" s="112">
        <v>133</v>
      </c>
      <c r="E398" s="99">
        <f>+'1-11'!P41*ԾԱՎԱԼ!$J$6</f>
        <v>1.2487948919485017</v>
      </c>
      <c r="F398" s="59">
        <f t="shared" si="8"/>
        <v>166.08972062915072</v>
      </c>
      <c r="G398" s="101"/>
    </row>
    <row r="399" spans="1:7">
      <c r="A399" s="105">
        <v>2</v>
      </c>
      <c r="B399" s="163" t="s">
        <v>292</v>
      </c>
      <c r="C399" s="9" t="s">
        <v>44</v>
      </c>
      <c r="D399" s="112">
        <v>133</v>
      </c>
      <c r="E399" s="99">
        <f>+'1-11'!P42*ԾԱՎԱԼ!$J$6</f>
        <v>0.14875652602089229</v>
      </c>
      <c r="F399" s="59">
        <f t="shared" si="8"/>
        <v>19.784617960778675</v>
      </c>
      <c r="G399" s="101"/>
    </row>
    <row r="400" spans="1:7">
      <c r="A400" s="105">
        <v>3</v>
      </c>
      <c r="B400" s="161" t="s">
        <v>330</v>
      </c>
      <c r="C400" s="9" t="s">
        <v>31</v>
      </c>
      <c r="D400" s="172">
        <v>1</v>
      </c>
      <c r="E400" s="99">
        <f>+'1-11'!P43*ԾԱՎԱԼ!$J$6</f>
        <v>10.031918371376081</v>
      </c>
      <c r="F400" s="59">
        <f t="shared" si="8"/>
        <v>10.031918371376081</v>
      </c>
      <c r="G400" s="101"/>
    </row>
    <row r="401" spans="1:7">
      <c r="A401" s="105">
        <v>4</v>
      </c>
      <c r="B401" s="161" t="s">
        <v>230</v>
      </c>
      <c r="C401" s="9" t="s">
        <v>31</v>
      </c>
      <c r="D401" s="172">
        <v>1</v>
      </c>
      <c r="E401" s="99">
        <f>+'1-11'!P44*ԾԱՎԱԼ!$J$6</f>
        <v>2.5345894599231111</v>
      </c>
      <c r="F401" s="59">
        <f t="shared" si="8"/>
        <v>2.5345894599231111</v>
      </c>
      <c r="G401" s="101"/>
    </row>
    <row r="402" spans="1:7" ht="30">
      <c r="A402" s="105">
        <v>5</v>
      </c>
      <c r="B402" s="161" t="s">
        <v>184</v>
      </c>
      <c r="C402" s="9" t="s">
        <v>30</v>
      </c>
      <c r="D402" s="112">
        <v>133</v>
      </c>
      <c r="E402" s="99">
        <f>+'1-11'!P45*ԾԱՎԱԼ!$J$6</f>
        <v>0.10468354484328539</v>
      </c>
      <c r="F402" s="59">
        <f t="shared" si="8"/>
        <v>13.922911464156957</v>
      </c>
      <c r="G402" s="101"/>
    </row>
    <row r="403" spans="1:7">
      <c r="A403" s="105"/>
      <c r="B403" s="100" t="s">
        <v>569</v>
      </c>
      <c r="C403" s="100"/>
      <c r="D403" s="100"/>
      <c r="E403" s="59"/>
      <c r="F403" s="84">
        <f>SUM(F378:F402)</f>
        <v>4252.4860879921753</v>
      </c>
      <c r="G403" s="84">
        <f>+F403*100/$F$1236</f>
        <v>1.6904120101930677</v>
      </c>
    </row>
    <row r="404" spans="1:7">
      <c r="A404" s="221" t="s">
        <v>608</v>
      </c>
      <c r="B404" s="221"/>
      <c r="C404" s="221"/>
      <c r="D404" s="8"/>
      <c r="E404" s="59"/>
      <c r="F404" s="59"/>
      <c r="G404" s="101"/>
    </row>
    <row r="405" spans="1:7">
      <c r="A405" s="206" t="s">
        <v>397</v>
      </c>
      <c r="B405" s="206"/>
      <c r="C405" s="206"/>
      <c r="D405" s="8"/>
      <c r="E405" s="59"/>
      <c r="F405" s="59"/>
      <c r="G405" s="101"/>
    </row>
    <row r="406" spans="1:7" ht="30">
      <c r="A406" s="105">
        <v>1</v>
      </c>
      <c r="B406" s="161" t="s">
        <v>337</v>
      </c>
      <c r="C406" s="9" t="s">
        <v>134</v>
      </c>
      <c r="D406" s="124">
        <v>68</v>
      </c>
      <c r="E406" s="99">
        <f>+'1-12'!P19*ԾԱՎԱԼ!$J$6</f>
        <v>1.1812347353099577</v>
      </c>
      <c r="F406" s="59">
        <f t="shared" ref="F406:F424" si="9">+E406*D406</f>
        <v>80.32396200107712</v>
      </c>
      <c r="G406" s="101"/>
    </row>
    <row r="407" spans="1:7" ht="30">
      <c r="A407" s="105">
        <v>2</v>
      </c>
      <c r="B407" s="161" t="s">
        <v>338</v>
      </c>
      <c r="C407" s="9" t="s">
        <v>272</v>
      </c>
      <c r="D407" s="124">
        <v>32</v>
      </c>
      <c r="E407" s="99">
        <f>+'1-12'!P20*ԾԱՎԱԼ!$J$6</f>
        <v>0.93271587561994795</v>
      </c>
      <c r="F407" s="59">
        <f t="shared" si="9"/>
        <v>29.846908019838335</v>
      </c>
      <c r="G407" s="101"/>
    </row>
    <row r="408" spans="1:7" ht="30">
      <c r="A408" s="105">
        <v>3</v>
      </c>
      <c r="B408" s="161" t="s">
        <v>411</v>
      </c>
      <c r="C408" s="9" t="s">
        <v>134</v>
      </c>
      <c r="D408" s="124">
        <v>16</v>
      </c>
      <c r="E408" s="99">
        <f>+'1-12'!P21*ԾԱՎԱԼ!$J$6</f>
        <v>6.2126149165800211</v>
      </c>
      <c r="F408" s="59">
        <f t="shared" si="9"/>
        <v>99.401838665280337</v>
      </c>
      <c r="G408" s="101"/>
    </row>
    <row r="409" spans="1:7">
      <c r="A409" s="105">
        <v>4</v>
      </c>
      <c r="B409" s="161" t="s">
        <v>276</v>
      </c>
      <c r="C409" s="9" t="s">
        <v>182</v>
      </c>
      <c r="D409" s="124">
        <v>136</v>
      </c>
      <c r="E409" s="99">
        <f>+'1-12'!P22*ԾԱՎԱԼ!$J$6</f>
        <v>1.5620345696861984</v>
      </c>
      <c r="F409" s="59">
        <f t="shared" si="9"/>
        <v>212.43670147732297</v>
      </c>
      <c r="G409" s="101"/>
    </row>
    <row r="410" spans="1:7" ht="30">
      <c r="A410" s="105">
        <v>5</v>
      </c>
      <c r="B410" s="161" t="s">
        <v>340</v>
      </c>
      <c r="C410" s="9" t="s">
        <v>134</v>
      </c>
      <c r="D410" s="124">
        <v>45</v>
      </c>
      <c r="E410" s="99">
        <f>+'1-12'!P23*ԾԱՎԱԼ!$J$6</f>
        <v>1.5580780507450063</v>
      </c>
      <c r="F410" s="59">
        <f t="shared" si="9"/>
        <v>70.113512283525282</v>
      </c>
      <c r="G410" s="101"/>
    </row>
    <row r="411" spans="1:7" ht="30">
      <c r="A411" s="105">
        <v>6</v>
      </c>
      <c r="B411" s="161" t="s">
        <v>341</v>
      </c>
      <c r="C411" s="9" t="s">
        <v>272</v>
      </c>
      <c r="D411" s="124">
        <v>5</v>
      </c>
      <c r="E411" s="99">
        <f>+'1-12'!P24*ԾԱՎԱԼ!$J$6</f>
        <v>15.17927562092232</v>
      </c>
      <c r="F411" s="59">
        <f t="shared" si="9"/>
        <v>75.8963781046116</v>
      </c>
      <c r="G411" s="101"/>
    </row>
    <row r="412" spans="1:7" ht="18">
      <c r="A412" s="105">
        <v>7</v>
      </c>
      <c r="B412" s="161" t="s">
        <v>281</v>
      </c>
      <c r="C412" s="9" t="s">
        <v>134</v>
      </c>
      <c r="D412" s="124">
        <v>5</v>
      </c>
      <c r="E412" s="99">
        <f>+'1-12'!P25*ԾԱՎԱԼ!$J$6</f>
        <v>1.1812347353099577</v>
      </c>
      <c r="F412" s="59">
        <f t="shared" si="9"/>
        <v>5.9061736765497885</v>
      </c>
      <c r="G412" s="101"/>
    </row>
    <row r="413" spans="1:7">
      <c r="A413" s="105">
        <v>8</v>
      </c>
      <c r="B413" s="161" t="s">
        <v>276</v>
      </c>
      <c r="C413" s="9" t="s">
        <v>182</v>
      </c>
      <c r="D413" s="123">
        <v>115</v>
      </c>
      <c r="E413" s="99">
        <f>+'1-12'!P26*ԾԱՎԱԼ!$J$6</f>
        <v>1.5620345696861984</v>
      </c>
      <c r="F413" s="59">
        <f t="shared" si="9"/>
        <v>179.63397551391282</v>
      </c>
      <c r="G413" s="101"/>
    </row>
    <row r="414" spans="1:7" ht="30">
      <c r="A414" s="105">
        <v>9</v>
      </c>
      <c r="B414" s="161" t="s">
        <v>236</v>
      </c>
      <c r="C414" s="9" t="s">
        <v>134</v>
      </c>
      <c r="D414" s="112">
        <v>9</v>
      </c>
      <c r="E414" s="99">
        <f>+'1-12'!P27*ԾԱՎԱԼ!$J$6</f>
        <v>7.4551378998960258</v>
      </c>
      <c r="F414" s="59">
        <f t="shared" si="9"/>
        <v>67.09624109906423</v>
      </c>
      <c r="G414" s="101"/>
    </row>
    <row r="415" spans="1:7" ht="30">
      <c r="A415" s="105">
        <v>10</v>
      </c>
      <c r="B415" s="161" t="s">
        <v>148</v>
      </c>
      <c r="C415" s="9" t="s">
        <v>45</v>
      </c>
      <c r="D415" s="112">
        <v>9</v>
      </c>
      <c r="E415" s="99">
        <f>+'1-12'!P28*ԾԱՎԱԼ!$J$6</f>
        <v>7.7590825111411048</v>
      </c>
      <c r="F415" s="59">
        <f t="shared" si="9"/>
        <v>69.831742600269948</v>
      </c>
      <c r="G415" s="101"/>
    </row>
    <row r="416" spans="1:7" ht="18">
      <c r="A416" s="105">
        <v>11</v>
      </c>
      <c r="B416" s="163" t="s">
        <v>285</v>
      </c>
      <c r="C416" s="9" t="s">
        <v>134</v>
      </c>
      <c r="D416" s="164">
        <v>30</v>
      </c>
      <c r="E416" s="99">
        <f>+'1-12'!P29*ԾԱՎԱԼ!$J$6</f>
        <v>7.7590825111411048</v>
      </c>
      <c r="F416" s="59">
        <f t="shared" si="9"/>
        <v>232.77247533423315</v>
      </c>
      <c r="G416" s="101"/>
    </row>
    <row r="417" spans="1:7" ht="30">
      <c r="A417" s="105">
        <v>12</v>
      </c>
      <c r="B417" s="161" t="s">
        <v>597</v>
      </c>
      <c r="C417" s="9" t="s">
        <v>134</v>
      </c>
      <c r="D417" s="165">
        <v>79</v>
      </c>
      <c r="E417" s="99">
        <f>+'1-12'!P30*ԾԱՎԱԼ!$J$6</f>
        <v>5.4142909202283196</v>
      </c>
      <c r="F417" s="59">
        <f t="shared" si="9"/>
        <v>427.72898269803727</v>
      </c>
      <c r="G417" s="101"/>
    </row>
    <row r="418" spans="1:7" ht="30">
      <c r="A418" s="105">
        <v>13</v>
      </c>
      <c r="B418" s="166" t="s">
        <v>343</v>
      </c>
      <c r="C418" s="106" t="s">
        <v>134</v>
      </c>
      <c r="D418" s="164">
        <v>48</v>
      </c>
      <c r="E418" s="99">
        <f>+'1-12'!P31*ԾԱՎԱԼ!$J$6</f>
        <v>0.50532556153887331</v>
      </c>
      <c r="F418" s="59">
        <f t="shared" si="9"/>
        <v>24.255626953865921</v>
      </c>
      <c r="G418" s="101"/>
    </row>
    <row r="419" spans="1:7">
      <c r="A419" s="206" t="s">
        <v>398</v>
      </c>
      <c r="B419" s="206"/>
      <c r="C419" s="206"/>
      <c r="D419" s="112"/>
      <c r="E419" s="99"/>
      <c r="F419" s="59"/>
      <c r="G419" s="101"/>
    </row>
    <row r="420" spans="1:7" ht="45">
      <c r="A420" s="105">
        <v>1</v>
      </c>
      <c r="B420" s="161" t="s">
        <v>155</v>
      </c>
      <c r="C420" s="9" t="s">
        <v>30</v>
      </c>
      <c r="D420" s="112">
        <v>125</v>
      </c>
      <c r="E420" s="99">
        <f>+'1-12'!P33*ԾԱՎԱԼ!$J$6</f>
        <v>1.2487948919485017</v>
      </c>
      <c r="F420" s="59">
        <f t="shared" si="9"/>
        <v>156.0993614935627</v>
      </c>
      <c r="G420" s="101"/>
    </row>
    <row r="421" spans="1:7">
      <c r="A421" s="105">
        <v>2</v>
      </c>
      <c r="B421" s="163" t="s">
        <v>292</v>
      </c>
      <c r="C421" s="9" t="s">
        <v>44</v>
      </c>
      <c r="D421" s="112">
        <v>125</v>
      </c>
      <c r="E421" s="99">
        <f>+'1-12'!P34*ԾԱՎԱԼ!$J$6</f>
        <v>0.14875652602089229</v>
      </c>
      <c r="F421" s="59">
        <f t="shared" si="9"/>
        <v>18.594565752611537</v>
      </c>
      <c r="G421" s="101"/>
    </row>
    <row r="422" spans="1:7">
      <c r="A422" s="105">
        <v>3</v>
      </c>
      <c r="B422" s="161" t="s">
        <v>330</v>
      </c>
      <c r="C422" s="9" t="s">
        <v>31</v>
      </c>
      <c r="D422" s="172">
        <v>1</v>
      </c>
      <c r="E422" s="99">
        <f>+'1-12'!P35*ԾԱՎԱԼ!$J$6</f>
        <v>10.031918371376081</v>
      </c>
      <c r="F422" s="59">
        <f t="shared" si="9"/>
        <v>10.031918371376081</v>
      </c>
      <c r="G422" s="101"/>
    </row>
    <row r="423" spans="1:7">
      <c r="A423" s="105">
        <v>4</v>
      </c>
      <c r="B423" s="161" t="s">
        <v>230</v>
      </c>
      <c r="C423" s="9" t="s">
        <v>31</v>
      </c>
      <c r="D423" s="172">
        <v>1</v>
      </c>
      <c r="E423" s="99">
        <f>+'1-12'!P36*ԾԱՎԱԼ!$J$6</f>
        <v>2.5345894599231111</v>
      </c>
      <c r="F423" s="59">
        <f t="shared" si="9"/>
        <v>2.5345894599231111</v>
      </c>
      <c r="G423" s="101"/>
    </row>
    <row r="424" spans="1:7" ht="30">
      <c r="A424" s="105">
        <v>5</v>
      </c>
      <c r="B424" s="161" t="s">
        <v>184</v>
      </c>
      <c r="C424" s="9" t="s">
        <v>30</v>
      </c>
      <c r="D424" s="112">
        <v>125</v>
      </c>
      <c r="E424" s="99">
        <f>+'1-12'!P37*ԾԱՎԱԼ!$J$6</f>
        <v>0.10468354484328539</v>
      </c>
      <c r="F424" s="59">
        <f t="shared" si="9"/>
        <v>13.085443105410674</v>
      </c>
      <c r="G424" s="101"/>
    </row>
    <row r="425" spans="1:7">
      <c r="A425" s="105"/>
      <c r="B425" s="100" t="s">
        <v>570</v>
      </c>
      <c r="C425" s="100"/>
      <c r="D425" s="100"/>
      <c r="E425" s="59"/>
      <c r="F425" s="84">
        <f>SUM(F406:F424)</f>
        <v>1775.5903966104727</v>
      </c>
      <c r="G425" s="84">
        <f>+F425*100/$F$1236</f>
        <v>0.70581755460391726</v>
      </c>
    </row>
    <row r="426" spans="1:7" ht="24.75" customHeight="1">
      <c r="A426" s="221" t="s">
        <v>609</v>
      </c>
      <c r="B426" s="221"/>
      <c r="C426" s="221"/>
      <c r="D426" s="8"/>
      <c r="E426" s="59"/>
      <c r="F426" s="59"/>
      <c r="G426" s="101"/>
    </row>
    <row r="427" spans="1:7">
      <c r="A427" s="206" t="s">
        <v>410</v>
      </c>
      <c r="B427" s="206"/>
      <c r="C427" s="206"/>
      <c r="D427" s="8"/>
      <c r="E427" s="59"/>
      <c r="F427" s="59"/>
      <c r="G427" s="101"/>
    </row>
    <row r="428" spans="1:7">
      <c r="A428" s="105">
        <v>1</v>
      </c>
      <c r="B428" s="161" t="s">
        <v>165</v>
      </c>
      <c r="C428" s="9" t="s">
        <v>44</v>
      </c>
      <c r="D428" s="124">
        <v>10</v>
      </c>
      <c r="E428" s="99">
        <f>+'1-13'!P19*ԾԱՎԱԼ!$J$6</f>
        <v>0.43355460395045708</v>
      </c>
      <c r="F428" s="59">
        <f t="shared" si="7"/>
        <v>4.3355460395045711</v>
      </c>
      <c r="G428" s="101"/>
    </row>
    <row r="429" spans="1:7" ht="60.75">
      <c r="A429" s="105">
        <v>2</v>
      </c>
      <c r="B429" s="161" t="s">
        <v>414</v>
      </c>
      <c r="C429" s="9" t="s">
        <v>134</v>
      </c>
      <c r="D429" s="122">
        <v>0.34</v>
      </c>
      <c r="E429" s="99">
        <f>+'1-13'!P20*ԾԱՎԱԼ!$J$6</f>
        <v>5.7852549145347716</v>
      </c>
      <c r="F429" s="59">
        <f t="shared" si="7"/>
        <v>1.9669866709418224</v>
      </c>
      <c r="G429" s="101"/>
    </row>
    <row r="430" spans="1:7" ht="45">
      <c r="A430" s="105">
        <v>3</v>
      </c>
      <c r="B430" s="161" t="s">
        <v>269</v>
      </c>
      <c r="C430" s="9" t="s">
        <v>134</v>
      </c>
      <c r="D430" s="122">
        <v>1.36</v>
      </c>
      <c r="E430" s="99">
        <f>+'1-13'!P21*ԾԱՎԱԼ!$J$6</f>
        <v>1.1812347353099577</v>
      </c>
      <c r="F430" s="59">
        <f t="shared" si="7"/>
        <v>1.6064792400215426</v>
      </c>
      <c r="G430" s="101"/>
    </row>
    <row r="431" spans="1:7" ht="30">
      <c r="A431" s="105">
        <v>4</v>
      </c>
      <c r="B431" s="161" t="s">
        <v>270</v>
      </c>
      <c r="C431" s="9" t="s">
        <v>113</v>
      </c>
      <c r="D431" s="125">
        <v>2.5840000000000001</v>
      </c>
      <c r="E431" s="99">
        <f>+'1-13'!P22*ԾԱՎԱԼ!$J$6</f>
        <v>1.5620345696861984</v>
      </c>
      <c r="F431" s="59">
        <f t="shared" si="7"/>
        <v>4.0362973280691365</v>
      </c>
      <c r="G431" s="101"/>
    </row>
    <row r="432" spans="1:7" ht="30">
      <c r="A432" s="105">
        <v>5</v>
      </c>
      <c r="B432" s="161" t="s">
        <v>351</v>
      </c>
      <c r="C432" s="9" t="s">
        <v>134</v>
      </c>
      <c r="D432" s="124">
        <v>92</v>
      </c>
      <c r="E432" s="99">
        <f>+'1-13'!P23*ԾԱՎԱԼ!$J$6</f>
        <v>1.1812347353099577</v>
      </c>
      <c r="F432" s="59">
        <f t="shared" si="7"/>
        <v>108.67359564851611</v>
      </c>
      <c r="G432" s="101"/>
    </row>
    <row r="433" spans="1:7" ht="30">
      <c r="A433" s="105">
        <v>6</v>
      </c>
      <c r="B433" s="161" t="s">
        <v>338</v>
      </c>
      <c r="C433" s="9" t="s">
        <v>272</v>
      </c>
      <c r="D433" s="124">
        <v>50</v>
      </c>
      <c r="E433" s="99">
        <f>+'1-13'!P24*ԾԱՎԱԼ!$J$6</f>
        <v>0.93271587561994795</v>
      </c>
      <c r="F433" s="59">
        <f t="shared" si="7"/>
        <v>46.635793780997396</v>
      </c>
      <c r="G433" s="101"/>
    </row>
    <row r="434" spans="1:7" ht="30">
      <c r="A434" s="105">
        <v>7</v>
      </c>
      <c r="B434" s="161" t="s">
        <v>349</v>
      </c>
      <c r="C434" s="9" t="s">
        <v>134</v>
      </c>
      <c r="D434" s="124">
        <v>16</v>
      </c>
      <c r="E434" s="99">
        <f>+'1-13'!P25*ԾԱՎԱԼ!$J$6</f>
        <v>6.2126149165800211</v>
      </c>
      <c r="F434" s="59">
        <f t="shared" si="7"/>
        <v>99.401838665280337</v>
      </c>
      <c r="G434" s="101"/>
    </row>
    <row r="435" spans="1:7">
      <c r="A435" s="105">
        <v>8</v>
      </c>
      <c r="B435" s="161" t="s">
        <v>276</v>
      </c>
      <c r="C435" s="9" t="s">
        <v>182</v>
      </c>
      <c r="D435" s="124">
        <v>184</v>
      </c>
      <c r="E435" s="99">
        <f>+'1-13'!P26*ԾԱՎԱԼ!$J$6</f>
        <v>1.5620345696861984</v>
      </c>
      <c r="F435" s="59">
        <f t="shared" si="7"/>
        <v>287.41436082226051</v>
      </c>
      <c r="G435" s="101"/>
    </row>
    <row r="436" spans="1:7" ht="30">
      <c r="A436" s="105">
        <v>9</v>
      </c>
      <c r="B436" s="161" t="s">
        <v>348</v>
      </c>
      <c r="C436" s="9" t="s">
        <v>134</v>
      </c>
      <c r="D436" s="124">
        <v>62</v>
      </c>
      <c r="E436" s="99">
        <f>+'1-13'!P27*ԾԱՎԱԼ!$J$6</f>
        <v>1.5580780507450063</v>
      </c>
      <c r="F436" s="59">
        <f t="shared" si="7"/>
        <v>96.600839146190395</v>
      </c>
      <c r="G436" s="101"/>
    </row>
    <row r="437" spans="1:7" ht="30">
      <c r="A437" s="105">
        <v>10</v>
      </c>
      <c r="B437" s="161" t="s">
        <v>279</v>
      </c>
      <c r="C437" s="9" t="s">
        <v>272</v>
      </c>
      <c r="D437" s="123">
        <v>6.6</v>
      </c>
      <c r="E437" s="99">
        <f>+'1-13'!P28*ԾԱՎԱԼ!$J$6</f>
        <v>15.17927562092232</v>
      </c>
      <c r="F437" s="59">
        <f t="shared" si="7"/>
        <v>100.18321909808731</v>
      </c>
      <c r="G437" s="101"/>
    </row>
    <row r="438" spans="1:7" ht="18">
      <c r="A438" s="105">
        <v>11</v>
      </c>
      <c r="B438" s="161" t="s">
        <v>281</v>
      </c>
      <c r="C438" s="9" t="s">
        <v>134</v>
      </c>
      <c r="D438" s="123">
        <v>6.6</v>
      </c>
      <c r="E438" s="99">
        <f>+'1-13'!P29*ԾԱՎԱԼ!$J$6</f>
        <v>1.1812347353099577</v>
      </c>
      <c r="F438" s="59">
        <f t="shared" si="7"/>
        <v>7.7961492530457202</v>
      </c>
      <c r="G438" s="101"/>
    </row>
    <row r="439" spans="1:7">
      <c r="A439" s="105">
        <v>12</v>
      </c>
      <c r="B439" s="161" t="s">
        <v>276</v>
      </c>
      <c r="C439" s="9" t="s">
        <v>182</v>
      </c>
      <c r="D439" s="123">
        <v>157.78</v>
      </c>
      <c r="E439" s="99">
        <f>+'1-13'!P30*ԾԱՎԱԼ!$J$6</f>
        <v>1.5620345696861984</v>
      </c>
      <c r="F439" s="59">
        <f t="shared" si="7"/>
        <v>246.45781440508839</v>
      </c>
      <c r="G439" s="101"/>
    </row>
    <row r="440" spans="1:7" ht="30">
      <c r="A440" s="105">
        <v>13</v>
      </c>
      <c r="B440" s="161" t="s">
        <v>353</v>
      </c>
      <c r="C440" s="9" t="s">
        <v>134</v>
      </c>
      <c r="D440" s="112">
        <v>12</v>
      </c>
      <c r="E440" s="99">
        <f>+'1-13'!P31*ԾԱՎԱԼ!$J$6</f>
        <v>7.4551378998960258</v>
      </c>
      <c r="F440" s="59">
        <f t="shared" si="7"/>
        <v>89.461654798752306</v>
      </c>
      <c r="G440" s="101"/>
    </row>
    <row r="441" spans="1:7" ht="30">
      <c r="A441" s="105">
        <v>14</v>
      </c>
      <c r="B441" s="161" t="s">
        <v>148</v>
      </c>
      <c r="C441" s="9" t="s">
        <v>45</v>
      </c>
      <c r="D441" s="112">
        <v>12</v>
      </c>
      <c r="E441" s="99">
        <f>+'1-13'!P32*ԾԱՎԱԼ!$J$6</f>
        <v>7.7590825111411048</v>
      </c>
      <c r="F441" s="59">
        <f t="shared" si="7"/>
        <v>93.108990133693254</v>
      </c>
      <c r="G441" s="101"/>
    </row>
    <row r="442" spans="1:7" ht="18">
      <c r="A442" s="105">
        <v>15</v>
      </c>
      <c r="B442" s="163" t="s">
        <v>285</v>
      </c>
      <c r="C442" s="9" t="s">
        <v>134</v>
      </c>
      <c r="D442" s="164">
        <v>41</v>
      </c>
      <c r="E442" s="99">
        <f>+'1-13'!P33*ԾԱՎԱԼ!$J$6</f>
        <v>7.7590825111411048</v>
      </c>
      <c r="F442" s="59">
        <f t="shared" si="7"/>
        <v>318.12238295678532</v>
      </c>
      <c r="G442" s="101"/>
    </row>
    <row r="443" spans="1:7" ht="30">
      <c r="A443" s="105">
        <v>16</v>
      </c>
      <c r="B443" s="161" t="s">
        <v>597</v>
      </c>
      <c r="C443" s="9" t="s">
        <v>134</v>
      </c>
      <c r="D443" s="165">
        <v>207</v>
      </c>
      <c r="E443" s="99">
        <f>+'1-13'!P34*ԾԱՎԱԼ!$J$6</f>
        <v>5.4142909202283196</v>
      </c>
      <c r="F443" s="59">
        <f t="shared" si="7"/>
        <v>1120.7582204872622</v>
      </c>
      <c r="G443" s="101"/>
    </row>
    <row r="444" spans="1:7" ht="30">
      <c r="A444" s="105">
        <v>17</v>
      </c>
      <c r="B444" s="166" t="s">
        <v>343</v>
      </c>
      <c r="C444" s="106" t="s">
        <v>134</v>
      </c>
      <c r="D444" s="164">
        <v>66</v>
      </c>
      <c r="E444" s="99">
        <f>+'1-13'!P35*ԾԱՎԱԼ!$J$6</f>
        <v>0.50532556153887331</v>
      </c>
      <c r="F444" s="59">
        <f t="shared" si="7"/>
        <v>33.351487061565642</v>
      </c>
      <c r="G444" s="101"/>
    </row>
    <row r="445" spans="1:7" ht="30">
      <c r="A445" s="149">
        <v>18</v>
      </c>
      <c r="B445" s="167" t="s">
        <v>167</v>
      </c>
      <c r="C445" s="168" t="s">
        <v>116</v>
      </c>
      <c r="D445" s="174">
        <v>6.8</v>
      </c>
      <c r="E445" s="99">
        <f>+'1-13'!P36*ԾԱՎԱԼ!$J$6</f>
        <v>1.7214770185072004</v>
      </c>
      <c r="F445" s="59">
        <f t="shared" si="7"/>
        <v>11.706043725848962</v>
      </c>
      <c r="G445" s="101"/>
    </row>
    <row r="446" spans="1:7" ht="30">
      <c r="A446" s="105">
        <v>19</v>
      </c>
      <c r="B446" s="161" t="s">
        <v>171</v>
      </c>
      <c r="C446" s="9" t="s">
        <v>116</v>
      </c>
      <c r="D446" s="165">
        <v>6.8</v>
      </c>
      <c r="E446" s="99">
        <f>+'1-13'!P39*ԾԱՎԱԼ!$J$6</f>
        <v>5.6522402422240461</v>
      </c>
      <c r="F446" s="59">
        <f t="shared" si="7"/>
        <v>38.435233647123511</v>
      </c>
      <c r="G446" s="101"/>
    </row>
    <row r="447" spans="1:7" ht="30">
      <c r="A447" s="105">
        <v>20</v>
      </c>
      <c r="B447" s="161" t="s">
        <v>174</v>
      </c>
      <c r="C447" s="9" t="s">
        <v>116</v>
      </c>
      <c r="D447" s="165">
        <v>6.8</v>
      </c>
      <c r="E447" s="99">
        <f>+'1-13'!P40*ԾԱՎԱԼ!$J$6</f>
        <v>4.1684558792849495</v>
      </c>
      <c r="F447" s="59">
        <f t="shared" si="7"/>
        <v>28.345499979137657</v>
      </c>
      <c r="G447" s="101"/>
    </row>
    <row r="448" spans="1:7">
      <c r="A448" s="206" t="s">
        <v>572</v>
      </c>
      <c r="B448" s="206"/>
      <c r="C448" s="206"/>
      <c r="D448" s="112"/>
      <c r="E448" s="99"/>
      <c r="F448" s="59"/>
      <c r="G448" s="101"/>
    </row>
    <row r="449" spans="1:7" ht="30">
      <c r="A449" s="105">
        <v>1</v>
      </c>
      <c r="B449" s="161" t="s">
        <v>354</v>
      </c>
      <c r="C449" s="9" t="s">
        <v>30</v>
      </c>
      <c r="D449" s="112">
        <v>1</v>
      </c>
      <c r="E449" s="99">
        <f>+'1-13'!P42*ԾԱՎԱԼ!$J$6</f>
        <v>2.9748251129933667</v>
      </c>
      <c r="F449" s="59">
        <f t="shared" si="7"/>
        <v>2.9748251129933667</v>
      </c>
      <c r="G449" s="101"/>
    </row>
    <row r="450" spans="1:7" ht="45">
      <c r="A450" s="105">
        <v>2</v>
      </c>
      <c r="B450" s="161" t="s">
        <v>155</v>
      </c>
      <c r="C450" s="9" t="s">
        <v>30</v>
      </c>
      <c r="D450" s="112">
        <v>171</v>
      </c>
      <c r="E450" s="99">
        <f>+'1-13'!P43*ԾԱՎԱԼ!$J$6</f>
        <v>1.2487948919485017</v>
      </c>
      <c r="F450" s="59">
        <f t="shared" si="7"/>
        <v>213.54392652319379</v>
      </c>
      <c r="G450" s="101"/>
    </row>
    <row r="451" spans="1:7">
      <c r="A451" s="105">
        <v>3</v>
      </c>
      <c r="B451" s="163" t="s">
        <v>292</v>
      </c>
      <c r="C451" s="9" t="s">
        <v>44</v>
      </c>
      <c r="D451" s="112">
        <v>171</v>
      </c>
      <c r="E451" s="99">
        <f>+'1-13'!P44*ԾԱՎԱԼ!$J$6</f>
        <v>0.14875652602089229</v>
      </c>
      <c r="F451" s="59">
        <f t="shared" si="7"/>
        <v>25.43736594957258</v>
      </c>
      <c r="G451" s="101"/>
    </row>
    <row r="452" spans="1:7" ht="30">
      <c r="A452" s="105">
        <v>4</v>
      </c>
      <c r="B452" s="161" t="s">
        <v>154</v>
      </c>
      <c r="C452" s="9" t="s">
        <v>31</v>
      </c>
      <c r="D452" s="172">
        <v>1</v>
      </c>
      <c r="E452" s="99">
        <f>+'1-13'!P45*ԾԱՎԱԼ!$J$6</f>
        <v>29.477836170810487</v>
      </c>
      <c r="F452" s="59">
        <f t="shared" si="7"/>
        <v>29.477836170810487</v>
      </c>
      <c r="G452" s="101"/>
    </row>
    <row r="453" spans="1:7" ht="30">
      <c r="A453" s="105">
        <v>5</v>
      </c>
      <c r="B453" s="161" t="s">
        <v>138</v>
      </c>
      <c r="C453" s="9" t="s">
        <v>31</v>
      </c>
      <c r="D453" s="172">
        <v>2</v>
      </c>
      <c r="E453" s="99">
        <f>+'1-13'!P46*ԾԱՎԱԼ!$J$6</f>
        <v>5.3446363660080953</v>
      </c>
      <c r="F453" s="59">
        <f t="shared" si="7"/>
        <v>10.689272732016191</v>
      </c>
      <c r="G453" s="101"/>
    </row>
    <row r="454" spans="1:7" ht="30">
      <c r="A454" s="105">
        <v>6</v>
      </c>
      <c r="B454" s="161" t="s">
        <v>415</v>
      </c>
      <c r="C454" s="9" t="s">
        <v>113</v>
      </c>
      <c r="D454" s="173">
        <v>8.9999999999999998E-4</v>
      </c>
      <c r="E454" s="99">
        <f>+'1-13'!P47*ԾԱՎԱԼ!$J$6</f>
        <v>1257.2971053126594</v>
      </c>
      <c r="F454" s="59">
        <f t="shared" si="7"/>
        <v>1.1315673947813933</v>
      </c>
      <c r="G454" s="101"/>
    </row>
    <row r="455" spans="1:7">
      <c r="A455" s="105">
        <v>7</v>
      </c>
      <c r="B455" s="161" t="s">
        <v>356</v>
      </c>
      <c r="C455" s="9" t="s">
        <v>31</v>
      </c>
      <c r="D455" s="172">
        <v>1</v>
      </c>
      <c r="E455" s="99">
        <f>+'1-13'!P48*ԾԱՎԱԼ!$J$6</f>
        <v>2.9751305204178458</v>
      </c>
      <c r="F455" s="59">
        <f t="shared" si="7"/>
        <v>2.9751305204178458</v>
      </c>
      <c r="G455" s="101"/>
    </row>
    <row r="456" spans="1:7" ht="30">
      <c r="A456" s="105">
        <v>8</v>
      </c>
      <c r="B456" s="161" t="s">
        <v>162</v>
      </c>
      <c r="C456" s="9" t="s">
        <v>31</v>
      </c>
      <c r="D456" s="172">
        <v>1</v>
      </c>
      <c r="E456" s="99">
        <f>+'1-13'!P49*ԾԱՎԱԼ!$J$6</f>
        <v>18.079646429106354</v>
      </c>
      <c r="F456" s="59">
        <f t="shared" si="7"/>
        <v>18.079646429106354</v>
      </c>
      <c r="G456" s="101"/>
    </row>
    <row r="457" spans="1:7">
      <c r="A457" s="105">
        <v>9</v>
      </c>
      <c r="B457" s="161" t="s">
        <v>230</v>
      </c>
      <c r="C457" s="9" t="s">
        <v>31</v>
      </c>
      <c r="D457" s="172">
        <v>1</v>
      </c>
      <c r="E457" s="99">
        <f>+'1-13'!P50*ԾԱՎԱԼ!$J$6</f>
        <v>2.5345894599231111</v>
      </c>
      <c r="F457" s="59">
        <f t="shared" si="7"/>
        <v>2.5345894599231111</v>
      </c>
      <c r="G457" s="101"/>
    </row>
    <row r="458" spans="1:7" ht="45">
      <c r="A458" s="149">
        <v>10</v>
      </c>
      <c r="B458" s="167" t="s">
        <v>163</v>
      </c>
      <c r="C458" s="168" t="s">
        <v>39</v>
      </c>
      <c r="D458" s="174">
        <v>4.8</v>
      </c>
      <c r="E458" s="99">
        <f>+'1-13'!P51*ԾԱՎԱԼ!$J$6</f>
        <v>0.78684675152778594</v>
      </c>
      <c r="F458" s="59">
        <f t="shared" si="7"/>
        <v>3.7768644073333721</v>
      </c>
      <c r="G458" s="101"/>
    </row>
    <row r="459" spans="1:7" ht="30">
      <c r="A459" s="105">
        <v>11</v>
      </c>
      <c r="B459" s="161" t="s">
        <v>359</v>
      </c>
      <c r="C459" s="9" t="s">
        <v>116</v>
      </c>
      <c r="D459" s="165">
        <v>0.2</v>
      </c>
      <c r="E459" s="99">
        <f>+'1-13'!P53*ԾԱՎԱԼ!$J$6</f>
        <v>1.7026998526934236</v>
      </c>
      <c r="F459" s="59">
        <f t="shared" si="7"/>
        <v>0.34053997053868473</v>
      </c>
      <c r="G459" s="101"/>
    </row>
    <row r="460" spans="1:7" ht="30">
      <c r="A460" s="105">
        <v>12</v>
      </c>
      <c r="B460" s="161" t="s">
        <v>184</v>
      </c>
      <c r="C460" s="9" t="s">
        <v>30</v>
      </c>
      <c r="D460" s="112">
        <v>171</v>
      </c>
      <c r="E460" s="99">
        <f>+'1-13'!P54*ԾԱՎԱԼ!$J$6</f>
        <v>0.10468354484328539</v>
      </c>
      <c r="F460" s="59">
        <f t="shared" si="7"/>
        <v>17.900886168201801</v>
      </c>
      <c r="G460" s="101"/>
    </row>
    <row r="461" spans="1:7" ht="30">
      <c r="A461" s="105">
        <v>13</v>
      </c>
      <c r="B461" s="161" t="s">
        <v>360</v>
      </c>
      <c r="C461" s="9" t="s">
        <v>30</v>
      </c>
      <c r="D461" s="112">
        <v>1</v>
      </c>
      <c r="E461" s="99">
        <f>+'1-13'!P55*ԾԱՎԱԼ!$J$6</f>
        <v>0.10011967843892589</v>
      </c>
      <c r="F461" s="59">
        <f t="shared" si="7"/>
        <v>0.10011967843892589</v>
      </c>
      <c r="G461" s="101"/>
    </row>
    <row r="462" spans="1:7">
      <c r="A462" s="105"/>
      <c r="B462" s="100" t="s">
        <v>571</v>
      </c>
      <c r="C462" s="100"/>
      <c r="D462" s="100"/>
      <c r="E462" s="59"/>
      <c r="F462" s="84">
        <f>SUM(F428:F461)</f>
        <v>3067.3610034055</v>
      </c>
      <c r="G462" s="84">
        <f>+F462*100/$F$1236</f>
        <v>1.2193111917275383</v>
      </c>
    </row>
    <row r="463" spans="1:7" ht="24" customHeight="1">
      <c r="A463" s="221" t="s">
        <v>610</v>
      </c>
      <c r="B463" s="221"/>
      <c r="C463" s="221"/>
      <c r="D463" s="8"/>
      <c r="E463" s="59"/>
      <c r="F463" s="59"/>
      <c r="G463" s="101"/>
    </row>
    <row r="464" spans="1:7">
      <c r="A464" s="206" t="s">
        <v>412</v>
      </c>
      <c r="B464" s="206"/>
      <c r="C464" s="206"/>
      <c r="D464" s="8"/>
      <c r="E464" s="59"/>
      <c r="F464" s="59"/>
      <c r="G464" s="101"/>
    </row>
    <row r="465" spans="1:7">
      <c r="A465" s="105">
        <v>1</v>
      </c>
      <c r="B465" s="161" t="s">
        <v>165</v>
      </c>
      <c r="C465" s="9" t="s">
        <v>44</v>
      </c>
      <c r="D465" s="124">
        <v>8</v>
      </c>
      <c r="E465" s="99">
        <f>+'1-14'!P19*ԾԱՎԱԼ!$J$6</f>
        <v>0.43355460395045708</v>
      </c>
      <c r="F465" s="59">
        <f t="shared" ref="F465:F512" si="10">+E465*D465</f>
        <v>3.4684368316036567</v>
      </c>
      <c r="G465" s="101"/>
    </row>
    <row r="466" spans="1:7" ht="60.75">
      <c r="A466" s="105">
        <v>2</v>
      </c>
      <c r="B466" s="161" t="s">
        <v>364</v>
      </c>
      <c r="C466" s="9" t="s">
        <v>134</v>
      </c>
      <c r="D466" s="123">
        <v>0.27</v>
      </c>
      <c r="E466" s="99">
        <f>+'1-14'!P20*ԾԱՎԱԼ!$J$6</f>
        <v>5.7852549145347716</v>
      </c>
      <c r="F466" s="59">
        <f t="shared" si="10"/>
        <v>1.5620188269243884</v>
      </c>
      <c r="G466" s="101"/>
    </row>
    <row r="467" spans="1:7" ht="45">
      <c r="A467" s="105">
        <v>3</v>
      </c>
      <c r="B467" s="161" t="s">
        <v>269</v>
      </c>
      <c r="C467" s="9" t="s">
        <v>134</v>
      </c>
      <c r="D467" s="123">
        <v>1</v>
      </c>
      <c r="E467" s="99">
        <f>+'1-14'!P21*ԾԱՎԱԼ!$J$6</f>
        <v>1.1812347353099577</v>
      </c>
      <c r="F467" s="59">
        <f t="shared" si="10"/>
        <v>1.1812347353099577</v>
      </c>
      <c r="G467" s="101"/>
    </row>
    <row r="468" spans="1:7" ht="30">
      <c r="A468" s="105">
        <v>4</v>
      </c>
      <c r="B468" s="161" t="s">
        <v>270</v>
      </c>
      <c r="C468" s="9" t="s">
        <v>113</v>
      </c>
      <c r="D468" s="123">
        <v>1.9</v>
      </c>
      <c r="E468" s="99">
        <f>+'1-14'!P22*ԾԱՎԱԼ!$J$6</f>
        <v>1.5620345696861984</v>
      </c>
      <c r="F468" s="59">
        <f t="shared" si="10"/>
        <v>2.9678656824037768</v>
      </c>
      <c r="G468" s="101"/>
    </row>
    <row r="469" spans="1:7" ht="30">
      <c r="A469" s="105">
        <v>5</v>
      </c>
      <c r="B469" s="161" t="s">
        <v>351</v>
      </c>
      <c r="C469" s="9" t="s">
        <v>134</v>
      </c>
      <c r="D469" s="124">
        <v>311</v>
      </c>
      <c r="E469" s="99">
        <f>+'1-14'!P23*ԾԱՎԱԼ!$J$6</f>
        <v>1.1812347353099577</v>
      </c>
      <c r="F469" s="59">
        <f t="shared" si="10"/>
        <v>367.36400268139687</v>
      </c>
      <c r="G469" s="101"/>
    </row>
    <row r="470" spans="1:7" ht="30">
      <c r="A470" s="105">
        <v>6</v>
      </c>
      <c r="B470" s="161" t="s">
        <v>350</v>
      </c>
      <c r="C470" s="9" t="s">
        <v>272</v>
      </c>
      <c r="D470" s="124">
        <v>193</v>
      </c>
      <c r="E470" s="99">
        <f>+'1-14'!P24*ԾԱՎԱԼ!$J$6</f>
        <v>0.93271587561994795</v>
      </c>
      <c r="F470" s="59">
        <f t="shared" si="10"/>
        <v>180.01416399464995</v>
      </c>
      <c r="G470" s="101"/>
    </row>
    <row r="471" spans="1:7" ht="30">
      <c r="A471" s="105">
        <v>7</v>
      </c>
      <c r="B471" s="161" t="s">
        <v>349</v>
      </c>
      <c r="C471" s="9" t="s">
        <v>134</v>
      </c>
      <c r="D471" s="124">
        <v>63</v>
      </c>
      <c r="E471" s="99">
        <f>+'1-14'!P25*ԾԱՎԱԼ!$J$6</f>
        <v>6.2126149165800211</v>
      </c>
      <c r="F471" s="59">
        <f t="shared" si="10"/>
        <v>391.39473974454131</v>
      </c>
      <c r="G471" s="101"/>
    </row>
    <row r="472" spans="1:7">
      <c r="A472" s="105">
        <v>8</v>
      </c>
      <c r="B472" s="161" t="s">
        <v>276</v>
      </c>
      <c r="C472" s="9" t="s">
        <v>182</v>
      </c>
      <c r="D472" s="124">
        <v>622</v>
      </c>
      <c r="E472" s="99">
        <f>+'1-14'!P26*ԾԱՎԱԼ!$J$6</f>
        <v>1.5620345696861984</v>
      </c>
      <c r="F472" s="59">
        <f t="shared" si="10"/>
        <v>971.58550234481538</v>
      </c>
      <c r="G472" s="101"/>
    </row>
    <row r="473" spans="1:7" ht="30">
      <c r="A473" s="105">
        <v>9</v>
      </c>
      <c r="B473" s="161" t="s">
        <v>348</v>
      </c>
      <c r="C473" s="9" t="s">
        <v>134</v>
      </c>
      <c r="D473" s="124">
        <v>143</v>
      </c>
      <c r="E473" s="99">
        <f>+'1-14'!P27*ԾԱՎԱԼ!$J$6</f>
        <v>1.5580780507450063</v>
      </c>
      <c r="F473" s="59">
        <f t="shared" si="10"/>
        <v>222.80516125653591</v>
      </c>
      <c r="G473" s="101"/>
    </row>
    <row r="474" spans="1:7" ht="30">
      <c r="A474" s="105">
        <v>10</v>
      </c>
      <c r="B474" s="161" t="s">
        <v>279</v>
      </c>
      <c r="C474" s="9" t="s">
        <v>272</v>
      </c>
      <c r="D474" s="124">
        <v>27</v>
      </c>
      <c r="E474" s="99">
        <f>+'1-14'!P28*ԾԱՎԱԼ!$J$6</f>
        <v>15.17927562092232</v>
      </c>
      <c r="F474" s="59">
        <f t="shared" si="10"/>
        <v>409.84044176490266</v>
      </c>
      <c r="G474" s="101"/>
    </row>
    <row r="475" spans="1:7" ht="18">
      <c r="A475" s="105">
        <v>11</v>
      </c>
      <c r="B475" s="161" t="s">
        <v>281</v>
      </c>
      <c r="C475" s="9" t="s">
        <v>134</v>
      </c>
      <c r="D475" s="124">
        <v>27</v>
      </c>
      <c r="E475" s="99">
        <f>+'1-14'!P29*ԾԱՎԱԼ!$J$6</f>
        <v>1.1812347353099577</v>
      </c>
      <c r="F475" s="59">
        <f t="shared" si="10"/>
        <v>31.893337853368859</v>
      </c>
      <c r="G475" s="101"/>
    </row>
    <row r="476" spans="1:7">
      <c r="A476" s="105">
        <v>12</v>
      </c>
      <c r="B476" s="161" t="s">
        <v>276</v>
      </c>
      <c r="C476" s="9" t="s">
        <v>182</v>
      </c>
      <c r="D476" s="123">
        <v>621</v>
      </c>
      <c r="E476" s="99">
        <f>+'1-14'!P30*ԾԱՎԱԼ!$J$6</f>
        <v>1.5620345696861984</v>
      </c>
      <c r="F476" s="59">
        <f t="shared" si="10"/>
        <v>970.02346777512923</v>
      </c>
      <c r="G476" s="101"/>
    </row>
    <row r="477" spans="1:7" ht="30">
      <c r="A477" s="105">
        <v>13</v>
      </c>
      <c r="B477" s="161" t="s">
        <v>353</v>
      </c>
      <c r="C477" s="9" t="s">
        <v>134</v>
      </c>
      <c r="D477" s="112">
        <v>45</v>
      </c>
      <c r="E477" s="99">
        <f>+'1-14'!P31*ԾԱՎԱԼ!$J$6</f>
        <v>7.4551378998960258</v>
      </c>
      <c r="F477" s="59">
        <f t="shared" si="10"/>
        <v>335.48120549532115</v>
      </c>
      <c r="G477" s="101"/>
    </row>
    <row r="478" spans="1:7" ht="30">
      <c r="A478" s="105">
        <v>14</v>
      </c>
      <c r="B478" s="161" t="s">
        <v>148</v>
      </c>
      <c r="C478" s="9" t="s">
        <v>45</v>
      </c>
      <c r="D478" s="112">
        <v>45</v>
      </c>
      <c r="E478" s="99">
        <f>+'1-14'!P32*ԾԱՎԱԼ!$J$6</f>
        <v>7.7590825111411048</v>
      </c>
      <c r="F478" s="59">
        <f t="shared" si="10"/>
        <v>349.15871300134972</v>
      </c>
      <c r="G478" s="101"/>
    </row>
    <row r="479" spans="1:7" ht="18">
      <c r="A479" s="105">
        <v>15</v>
      </c>
      <c r="B479" s="163" t="s">
        <v>285</v>
      </c>
      <c r="C479" s="9" t="s">
        <v>134</v>
      </c>
      <c r="D479" s="175">
        <v>160.5</v>
      </c>
      <c r="E479" s="99">
        <f>+'1-14'!P33*ԾԱՎԱԼ!$J$6</f>
        <v>7.7590825111411048</v>
      </c>
      <c r="F479" s="59">
        <f t="shared" si="10"/>
        <v>1245.3327430381473</v>
      </c>
      <c r="G479" s="101"/>
    </row>
    <row r="480" spans="1:7" ht="30">
      <c r="A480" s="105">
        <v>16</v>
      </c>
      <c r="B480" s="161" t="s">
        <v>597</v>
      </c>
      <c r="C480" s="9" t="s">
        <v>134</v>
      </c>
      <c r="D480" s="165">
        <v>428</v>
      </c>
      <c r="E480" s="99">
        <f>+'1-14'!P34*ԾԱՎԱԼ!$J$6</f>
        <v>5.4142909202283196</v>
      </c>
      <c r="F480" s="59">
        <f t="shared" si="10"/>
        <v>2317.3165138577206</v>
      </c>
      <c r="G480" s="101"/>
    </row>
    <row r="481" spans="1:7" ht="30">
      <c r="A481" s="105">
        <v>17</v>
      </c>
      <c r="B481" s="166" t="s">
        <v>286</v>
      </c>
      <c r="C481" s="106" t="s">
        <v>134</v>
      </c>
      <c r="D481" s="164">
        <v>256</v>
      </c>
      <c r="E481" s="99">
        <f>+'1-14'!P35*ԾԱՎԱԼ!$J$6</f>
        <v>0.50532556153887331</v>
      </c>
      <c r="F481" s="59">
        <f t="shared" si="10"/>
        <v>129.36334375395157</v>
      </c>
      <c r="G481" s="101"/>
    </row>
    <row r="482" spans="1:7" ht="30">
      <c r="A482" s="149">
        <v>18</v>
      </c>
      <c r="B482" s="167" t="s">
        <v>167</v>
      </c>
      <c r="C482" s="168" t="s">
        <v>116</v>
      </c>
      <c r="D482" s="174">
        <v>5.4</v>
      </c>
      <c r="E482" s="99">
        <f>+'1-14'!P36*ԾԱՎԱԼ!$J$6</f>
        <v>1.7214770185072004</v>
      </c>
      <c r="F482" s="59">
        <f t="shared" si="10"/>
        <v>9.2959758999388828</v>
      </c>
      <c r="G482" s="101"/>
    </row>
    <row r="483" spans="1:7" ht="30">
      <c r="A483" s="105">
        <v>19</v>
      </c>
      <c r="B483" s="161" t="s">
        <v>171</v>
      </c>
      <c r="C483" s="9" t="s">
        <v>116</v>
      </c>
      <c r="D483" s="165">
        <v>5.4</v>
      </c>
      <c r="E483" s="99">
        <f>+'1-14'!P39*ԾԱՎԱԼ!$J$6</f>
        <v>5.6522402422240461</v>
      </c>
      <c r="F483" s="59">
        <f t="shared" si="10"/>
        <v>30.522097308009851</v>
      </c>
      <c r="G483" s="101"/>
    </row>
    <row r="484" spans="1:7" ht="30">
      <c r="A484" s="105">
        <v>20</v>
      </c>
      <c r="B484" s="161" t="s">
        <v>174</v>
      </c>
      <c r="C484" s="9" t="s">
        <v>116</v>
      </c>
      <c r="D484" s="165">
        <v>5.4</v>
      </c>
      <c r="E484" s="99">
        <f>+'1-14'!P40*ԾԱՎԱԼ!$J$6</f>
        <v>4.1684558792849495</v>
      </c>
      <c r="F484" s="59">
        <f t="shared" si="10"/>
        <v>22.509661748138729</v>
      </c>
      <c r="G484" s="101"/>
    </row>
    <row r="485" spans="1:7">
      <c r="A485" s="206" t="s">
        <v>413</v>
      </c>
      <c r="B485" s="206"/>
      <c r="C485" s="206"/>
      <c r="D485" s="112"/>
      <c r="E485" s="99"/>
      <c r="F485" s="59"/>
      <c r="G485" s="101"/>
    </row>
    <row r="486" spans="1:7" ht="30">
      <c r="A486" s="105">
        <v>1</v>
      </c>
      <c r="B486" s="161" t="s">
        <v>422</v>
      </c>
      <c r="C486" s="9" t="s">
        <v>30</v>
      </c>
      <c r="D486" s="112">
        <v>4</v>
      </c>
      <c r="E486" s="99">
        <f>+'1-14'!P42*ԾԱՎԱԼ!$J$6</f>
        <v>6.179564679154284</v>
      </c>
      <c r="F486" s="59">
        <f t="shared" si="10"/>
        <v>24.718258716617136</v>
      </c>
      <c r="G486" s="101"/>
    </row>
    <row r="487" spans="1:7" ht="45">
      <c r="A487" s="105">
        <v>2</v>
      </c>
      <c r="B487" s="161" t="s">
        <v>157</v>
      </c>
      <c r="C487" s="9" t="s">
        <v>30</v>
      </c>
      <c r="D487" s="112">
        <v>670</v>
      </c>
      <c r="E487" s="99">
        <f>+'1-14'!P43*ԾԱՎԱԼ!$J$6</f>
        <v>2.9535103846649533</v>
      </c>
      <c r="F487" s="59">
        <f t="shared" si="10"/>
        <v>1978.8519577255188</v>
      </c>
      <c r="G487" s="101"/>
    </row>
    <row r="488" spans="1:7">
      <c r="A488" s="105">
        <v>3</v>
      </c>
      <c r="B488" s="163" t="s">
        <v>292</v>
      </c>
      <c r="C488" s="9" t="s">
        <v>44</v>
      </c>
      <c r="D488" s="112">
        <v>670</v>
      </c>
      <c r="E488" s="99">
        <f>+'1-14'!P44*ԾԱՎԱԼ!$J$6</f>
        <v>0.14875652602089229</v>
      </c>
      <c r="F488" s="59">
        <f t="shared" si="10"/>
        <v>99.666872433997838</v>
      </c>
      <c r="G488" s="101"/>
    </row>
    <row r="489" spans="1:7" ht="30">
      <c r="A489" s="105">
        <v>4</v>
      </c>
      <c r="B489" s="161" t="s">
        <v>144</v>
      </c>
      <c r="C489" s="9" t="s">
        <v>31</v>
      </c>
      <c r="D489" s="172">
        <v>4</v>
      </c>
      <c r="E489" s="99">
        <f>+'1-14'!P45*ԾԱՎԱԼ!$J$6</f>
        <v>52.157674100869961</v>
      </c>
      <c r="F489" s="59">
        <f t="shared" si="10"/>
        <v>208.63069640347985</v>
      </c>
      <c r="G489" s="101"/>
    </row>
    <row r="490" spans="1:7" ht="30">
      <c r="A490" s="105">
        <v>5</v>
      </c>
      <c r="B490" s="161" t="s">
        <v>145</v>
      </c>
      <c r="C490" s="9" t="s">
        <v>31</v>
      </c>
      <c r="D490" s="172">
        <v>8</v>
      </c>
      <c r="E490" s="99">
        <f>+'1-14'!P46*ԾԱՎԱԼ!$J$6</f>
        <v>10.32889294859976</v>
      </c>
      <c r="F490" s="59">
        <f t="shared" si="10"/>
        <v>82.631143588798082</v>
      </c>
      <c r="G490" s="101"/>
    </row>
    <row r="491" spans="1:7" ht="30">
      <c r="A491" s="105">
        <v>6</v>
      </c>
      <c r="B491" s="161" t="s">
        <v>423</v>
      </c>
      <c r="C491" s="9" t="s">
        <v>113</v>
      </c>
      <c r="D491" s="173">
        <v>5.5999999999999999E-3</v>
      </c>
      <c r="E491" s="99">
        <f>+'1-14'!P47*ԾԱՎԱԼ!$J$6</f>
        <v>1257.2971053126594</v>
      </c>
      <c r="F491" s="59">
        <f t="shared" si="10"/>
        <v>7.0408637897508921</v>
      </c>
      <c r="G491" s="101"/>
    </row>
    <row r="492" spans="1:7">
      <c r="A492" s="105">
        <v>7</v>
      </c>
      <c r="B492" s="161" t="s">
        <v>392</v>
      </c>
      <c r="C492" s="9" t="s">
        <v>31</v>
      </c>
      <c r="D492" s="172">
        <v>2</v>
      </c>
      <c r="E492" s="99">
        <f>+'1-14'!P48*ԾԱՎԱԼ!$J$6</f>
        <v>17.107000492402612</v>
      </c>
      <c r="F492" s="59">
        <f t="shared" si="10"/>
        <v>34.214000984805224</v>
      </c>
      <c r="G492" s="101"/>
    </row>
    <row r="493" spans="1:7">
      <c r="A493" s="105">
        <v>8</v>
      </c>
      <c r="B493" s="161" t="s">
        <v>355</v>
      </c>
      <c r="C493" s="9" t="s">
        <v>31</v>
      </c>
      <c r="D493" s="172">
        <v>1</v>
      </c>
      <c r="E493" s="99">
        <f>+'1-14'!P49*ԾԱՎԱԼ!$J$6</f>
        <v>5.9502610408356915</v>
      </c>
      <c r="F493" s="59">
        <f t="shared" si="10"/>
        <v>5.9502610408356915</v>
      </c>
      <c r="G493" s="101"/>
    </row>
    <row r="494" spans="1:7" ht="30">
      <c r="A494" s="105">
        <v>9</v>
      </c>
      <c r="B494" s="161" t="s">
        <v>159</v>
      </c>
      <c r="C494" s="9" t="s">
        <v>31</v>
      </c>
      <c r="D494" s="172">
        <v>4</v>
      </c>
      <c r="E494" s="99">
        <f>+'1-14'!P50*ԾԱՎԱԼ!$J$6</f>
        <v>36.049434772430139</v>
      </c>
      <c r="F494" s="59">
        <f t="shared" si="10"/>
        <v>144.19773908972056</v>
      </c>
      <c r="G494" s="101"/>
    </row>
    <row r="495" spans="1:7" ht="30">
      <c r="A495" s="105">
        <v>10</v>
      </c>
      <c r="B495" s="161" t="s">
        <v>424</v>
      </c>
      <c r="C495" s="9" t="s">
        <v>31</v>
      </c>
      <c r="D495" s="172">
        <v>1</v>
      </c>
      <c r="E495" s="99">
        <f>+'1-14'!P51*ԾԱՎԱԼ!$J$6</f>
        <v>11.630477958880379</v>
      </c>
      <c r="F495" s="59">
        <f t="shared" si="10"/>
        <v>11.630477958880379</v>
      </c>
      <c r="G495" s="101"/>
    </row>
    <row r="496" spans="1:7">
      <c r="A496" s="105">
        <v>11</v>
      </c>
      <c r="B496" s="161" t="s">
        <v>425</v>
      </c>
      <c r="C496" s="9" t="s">
        <v>31</v>
      </c>
      <c r="D496" s="172">
        <v>2</v>
      </c>
      <c r="E496" s="99">
        <f>+'1-14'!P52*ԾԱՎԱԼ!$J$6</f>
        <v>9.451831218866781</v>
      </c>
      <c r="F496" s="59">
        <f t="shared" si="10"/>
        <v>18.903662437733562</v>
      </c>
      <c r="G496" s="101"/>
    </row>
    <row r="497" spans="1:7" ht="45">
      <c r="A497" s="149">
        <v>12</v>
      </c>
      <c r="B497" s="167" t="s">
        <v>426</v>
      </c>
      <c r="C497" s="168" t="s">
        <v>39</v>
      </c>
      <c r="D497" s="174">
        <v>19.2</v>
      </c>
      <c r="E497" s="99">
        <f>+'1-14'!P53*ԾԱՎԱԼ!$J$6</f>
        <v>0.78684675152778594</v>
      </c>
      <c r="F497" s="59">
        <f t="shared" si="10"/>
        <v>15.107457629333489</v>
      </c>
      <c r="G497" s="101"/>
    </row>
    <row r="498" spans="1:7" ht="30">
      <c r="A498" s="105">
        <v>13</v>
      </c>
      <c r="B498" s="161" t="s">
        <v>427</v>
      </c>
      <c r="C498" s="9" t="s">
        <v>116</v>
      </c>
      <c r="D498" s="165">
        <v>1.8</v>
      </c>
      <c r="E498" s="99">
        <f>+'1-14'!P55*ԾԱՎԱԼ!$J$6</f>
        <v>1.7026998526934236</v>
      </c>
      <c r="F498" s="59">
        <f t="shared" si="10"/>
        <v>3.0648597348481625</v>
      </c>
      <c r="G498" s="101"/>
    </row>
    <row r="499" spans="1:7" ht="30">
      <c r="A499" s="105">
        <v>14</v>
      </c>
      <c r="B499" s="161" t="s">
        <v>183</v>
      </c>
      <c r="C499" s="9" t="s">
        <v>30</v>
      </c>
      <c r="D499" s="112">
        <v>670</v>
      </c>
      <c r="E499" s="99">
        <f>+'1-14'!P56*ԾԱՎԱԼ!$J$6</f>
        <v>0.12339711581671366</v>
      </c>
      <c r="F499" s="59">
        <f t="shared" si="10"/>
        <v>82.676067597198156</v>
      </c>
      <c r="G499" s="101"/>
    </row>
    <row r="500" spans="1:7" ht="30">
      <c r="A500" s="105">
        <v>15</v>
      </c>
      <c r="B500" s="161" t="s">
        <v>428</v>
      </c>
      <c r="C500" s="9" t="s">
        <v>30</v>
      </c>
      <c r="D500" s="112">
        <v>4</v>
      </c>
      <c r="E500" s="99">
        <f>+'1-14'!P57*ԾԱՎԱԼ!$J$6</f>
        <v>0.12339711581671366</v>
      </c>
      <c r="F500" s="59">
        <f t="shared" si="10"/>
        <v>0.49358846326685463</v>
      </c>
      <c r="G500" s="101"/>
    </row>
    <row r="501" spans="1:7">
      <c r="A501" s="206" t="s">
        <v>634</v>
      </c>
      <c r="B501" s="206"/>
      <c r="C501" s="206"/>
      <c r="D501" s="112"/>
      <c r="E501" s="99"/>
      <c r="F501" s="59"/>
      <c r="G501" s="101"/>
    </row>
    <row r="502" spans="1:7" ht="24" customHeight="1">
      <c r="A502" s="206" t="s">
        <v>429</v>
      </c>
      <c r="B502" s="206"/>
      <c r="C502" s="206"/>
      <c r="D502" s="112"/>
      <c r="E502" s="99"/>
      <c r="F502" s="59"/>
      <c r="G502" s="101"/>
    </row>
    <row r="503" spans="1:7" ht="30">
      <c r="A503" s="105">
        <v>1</v>
      </c>
      <c r="B503" s="161" t="s">
        <v>313</v>
      </c>
      <c r="C503" s="9" t="s">
        <v>134</v>
      </c>
      <c r="D503" s="122">
        <v>0.73</v>
      </c>
      <c r="E503" s="99">
        <f>+'1-14'!P60*ԾԱՎԱԼ!$J$6</f>
        <v>40.916710886757613</v>
      </c>
      <c r="F503" s="59">
        <f t="shared" si="10"/>
        <v>29.869198947333057</v>
      </c>
      <c r="G503" s="101"/>
    </row>
    <row r="504" spans="1:7" ht="30">
      <c r="A504" s="150">
        <v>2</v>
      </c>
      <c r="B504" s="163" t="s">
        <v>323</v>
      </c>
      <c r="C504" s="148" t="s">
        <v>45</v>
      </c>
      <c r="D504" s="122">
        <v>3.39</v>
      </c>
      <c r="E504" s="99">
        <f>+'1-14'!P61*ԾԱՎԱԼ!$J$6</f>
        <v>53.785751189404749</v>
      </c>
      <c r="F504" s="59">
        <f t="shared" si="10"/>
        <v>182.33369653208212</v>
      </c>
      <c r="G504" s="101"/>
    </row>
    <row r="505" spans="1:7">
      <c r="A505" s="105">
        <v>3</v>
      </c>
      <c r="B505" s="163" t="s">
        <v>324</v>
      </c>
      <c r="C505" s="106" t="s">
        <v>31</v>
      </c>
      <c r="D505" s="124">
        <v>1</v>
      </c>
      <c r="E505" s="99">
        <f>+'1-14'!P62*ԾԱՎԱԼ!$J$6</f>
        <v>142.8062649800566</v>
      </c>
      <c r="F505" s="59">
        <f t="shared" si="10"/>
        <v>142.8062649800566</v>
      </c>
      <c r="G505" s="101"/>
    </row>
    <row r="506" spans="1:7">
      <c r="A506" s="150">
        <v>4</v>
      </c>
      <c r="B506" s="163" t="s">
        <v>325</v>
      </c>
      <c r="C506" s="106" t="s">
        <v>31</v>
      </c>
      <c r="D506" s="124">
        <v>1</v>
      </c>
      <c r="E506" s="99">
        <f>+'1-14'!P63*ԾԱՎԱԼ!$J$6</f>
        <v>168.09487440360829</v>
      </c>
      <c r="F506" s="59">
        <f t="shared" si="10"/>
        <v>168.09487440360829</v>
      </c>
      <c r="G506" s="101"/>
    </row>
    <row r="507" spans="1:7">
      <c r="A507" s="105">
        <v>5</v>
      </c>
      <c r="B507" s="163" t="s">
        <v>327</v>
      </c>
      <c r="C507" s="106" t="s">
        <v>31</v>
      </c>
      <c r="D507" s="124">
        <v>1</v>
      </c>
      <c r="E507" s="99">
        <f>+'1-14'!P64*ԾԱՎԱԼ!$J$6</f>
        <v>131.3520124764479</v>
      </c>
      <c r="F507" s="59">
        <f t="shared" si="10"/>
        <v>131.3520124764479</v>
      </c>
      <c r="G507" s="101"/>
    </row>
    <row r="508" spans="1:7" ht="30">
      <c r="A508" s="150">
        <v>6</v>
      </c>
      <c r="B508" s="163" t="s">
        <v>326</v>
      </c>
      <c r="C508" s="106" t="s">
        <v>31</v>
      </c>
      <c r="D508" s="124">
        <v>1</v>
      </c>
      <c r="E508" s="99">
        <f>+'1-14'!P65*ԾԱՎԱԼ!$J$6</f>
        <v>325.77679198575413</v>
      </c>
      <c r="F508" s="59">
        <f t="shared" si="10"/>
        <v>325.77679198575413</v>
      </c>
      <c r="G508" s="101"/>
    </row>
    <row r="509" spans="1:7">
      <c r="A509" s="105">
        <v>7</v>
      </c>
      <c r="B509" s="161" t="s">
        <v>318</v>
      </c>
      <c r="C509" s="9" t="s">
        <v>39</v>
      </c>
      <c r="D509" s="123">
        <v>15.2</v>
      </c>
      <c r="E509" s="99">
        <f>+'1-14'!P66*ԾԱՎԱԼ!$J$6</f>
        <v>0.71254375964007399</v>
      </c>
      <c r="F509" s="59">
        <f t="shared" si="10"/>
        <v>10.830665146529125</v>
      </c>
      <c r="G509" s="101"/>
    </row>
    <row r="510" spans="1:7" ht="30">
      <c r="A510" s="150">
        <v>8</v>
      </c>
      <c r="B510" s="166" t="s">
        <v>320</v>
      </c>
      <c r="C510" s="106" t="s">
        <v>113</v>
      </c>
      <c r="D510" s="125">
        <v>1.52E-2</v>
      </c>
      <c r="E510" s="99">
        <f>+'1-14'!P67*ԾԱՎԱԼ!$J$6</f>
        <v>19.532670218383984</v>
      </c>
      <c r="F510" s="59">
        <f t="shared" si="10"/>
        <v>0.29689658731943658</v>
      </c>
      <c r="G510" s="101"/>
    </row>
    <row r="511" spans="1:7" ht="15.75">
      <c r="A511" s="105">
        <v>9</v>
      </c>
      <c r="B511" s="163" t="s">
        <v>150</v>
      </c>
      <c r="C511" s="9" t="s">
        <v>156</v>
      </c>
      <c r="D511" s="165">
        <v>0.4</v>
      </c>
      <c r="E511" s="99">
        <f>+'1-14'!P69*ԾԱՎԱԼ!$J$6</f>
        <v>1.9674667856315922</v>
      </c>
      <c r="F511" s="59">
        <f t="shared" si="10"/>
        <v>0.78698671425263689</v>
      </c>
      <c r="G511" s="101"/>
    </row>
    <row r="512" spans="1:7" ht="30">
      <c r="A512" s="105">
        <v>10</v>
      </c>
      <c r="B512" s="161" t="s">
        <v>322</v>
      </c>
      <c r="C512" s="9" t="s">
        <v>116</v>
      </c>
      <c r="D512" s="123">
        <v>10.8</v>
      </c>
      <c r="E512" s="99">
        <f>+'1-14'!P70*ԾԱՎԱԼ!$J$6</f>
        <v>1.1134990250549837</v>
      </c>
      <c r="F512" s="59">
        <f t="shared" si="10"/>
        <v>12.025789470593825</v>
      </c>
      <c r="G512" s="101"/>
    </row>
    <row r="513" spans="1:7">
      <c r="A513" s="105"/>
      <c r="B513" s="100" t="s">
        <v>573</v>
      </c>
      <c r="C513" s="100"/>
      <c r="D513" s="100"/>
      <c r="E513" s="59"/>
      <c r="F513" s="84">
        <f>SUM(F465:F512)</f>
        <v>11715.031712432921</v>
      </c>
      <c r="G513" s="84">
        <f>+F513*100/$F$1236</f>
        <v>4.6568595162269952</v>
      </c>
    </row>
    <row r="514" spans="1:7" ht="18" customHeight="1">
      <c r="A514" s="221" t="s">
        <v>611</v>
      </c>
      <c r="B514" s="221"/>
      <c r="C514" s="221"/>
      <c r="D514" s="8"/>
      <c r="E514" s="59"/>
      <c r="F514" s="59"/>
      <c r="G514" s="101"/>
    </row>
    <row r="515" spans="1:7">
      <c r="A515" s="206" t="s">
        <v>420</v>
      </c>
      <c r="B515" s="206"/>
      <c r="C515" s="206"/>
      <c r="D515" s="8"/>
      <c r="E515" s="59"/>
      <c r="F515" s="59"/>
      <c r="G515" s="101"/>
    </row>
    <row r="516" spans="1:7" ht="30">
      <c r="A516" s="105">
        <v>1</v>
      </c>
      <c r="B516" s="161" t="s">
        <v>337</v>
      </c>
      <c r="C516" s="9" t="s">
        <v>134</v>
      </c>
      <c r="D516" s="124">
        <v>66</v>
      </c>
      <c r="E516" s="99">
        <f>+'1-15'!P19*ԾԱՎԱԼ!$J$6</f>
        <v>1.1812347353099577</v>
      </c>
      <c r="F516" s="59">
        <f t="shared" ref="F516:F535" si="11">+E516*D516</f>
        <v>77.961492530457207</v>
      </c>
      <c r="G516" s="101"/>
    </row>
    <row r="517" spans="1:7" ht="30">
      <c r="A517" s="105">
        <v>2</v>
      </c>
      <c r="B517" s="161" t="s">
        <v>338</v>
      </c>
      <c r="C517" s="9" t="s">
        <v>272</v>
      </c>
      <c r="D517" s="124">
        <v>34</v>
      </c>
      <c r="E517" s="99">
        <f>+'1-15'!P20*ԾԱՎԱԼ!$J$6</f>
        <v>0.93271587561994795</v>
      </c>
      <c r="F517" s="59">
        <f t="shared" si="11"/>
        <v>31.712339771078231</v>
      </c>
      <c r="G517" s="101"/>
    </row>
    <row r="518" spans="1:7" ht="30">
      <c r="A518" s="105">
        <v>3</v>
      </c>
      <c r="B518" s="161" t="s">
        <v>411</v>
      </c>
      <c r="C518" s="9" t="s">
        <v>134</v>
      </c>
      <c r="D518" s="124">
        <v>10</v>
      </c>
      <c r="E518" s="99">
        <f>+'1-15'!P21*ԾԱՎԱԼ!$J$6</f>
        <v>6.2126149165800211</v>
      </c>
      <c r="F518" s="59">
        <f t="shared" si="11"/>
        <v>62.126149165800214</v>
      </c>
      <c r="G518" s="101"/>
    </row>
    <row r="519" spans="1:7">
      <c r="A519" s="105">
        <v>4</v>
      </c>
      <c r="B519" s="161" t="s">
        <v>276</v>
      </c>
      <c r="C519" s="9" t="s">
        <v>182</v>
      </c>
      <c r="D519" s="124">
        <v>132</v>
      </c>
      <c r="E519" s="99">
        <f>+'1-15'!P22*ԾԱՎԱԼ!$J$6</f>
        <v>1.5620345696861984</v>
      </c>
      <c r="F519" s="59">
        <f t="shared" si="11"/>
        <v>206.18856319857818</v>
      </c>
      <c r="G519" s="101"/>
    </row>
    <row r="520" spans="1:7" ht="30">
      <c r="A520" s="105">
        <v>5</v>
      </c>
      <c r="B520" s="161" t="s">
        <v>340</v>
      </c>
      <c r="C520" s="9" t="s">
        <v>134</v>
      </c>
      <c r="D520" s="124">
        <v>41</v>
      </c>
      <c r="E520" s="99">
        <f>+'1-15'!P23*ԾԱՎԱԼ!$J$6</f>
        <v>1.5580780507450063</v>
      </c>
      <c r="F520" s="59">
        <f t="shared" si="11"/>
        <v>63.881200080545256</v>
      </c>
      <c r="G520" s="101"/>
    </row>
    <row r="521" spans="1:7" ht="30">
      <c r="A521" s="105">
        <v>6</v>
      </c>
      <c r="B521" s="161" t="s">
        <v>341</v>
      </c>
      <c r="C521" s="9" t="s">
        <v>272</v>
      </c>
      <c r="D521" s="124">
        <v>5</v>
      </c>
      <c r="E521" s="99">
        <f>+'1-15'!P24*ԾԱՎԱԼ!$J$6</f>
        <v>15.17927562092232</v>
      </c>
      <c r="F521" s="59">
        <f t="shared" si="11"/>
        <v>75.8963781046116</v>
      </c>
      <c r="G521" s="101"/>
    </row>
    <row r="522" spans="1:7" ht="18">
      <c r="A522" s="105">
        <v>7</v>
      </c>
      <c r="B522" s="161" t="s">
        <v>281</v>
      </c>
      <c r="C522" s="9" t="s">
        <v>134</v>
      </c>
      <c r="D522" s="124">
        <v>5</v>
      </c>
      <c r="E522" s="99">
        <f>+'1-15'!P25*ԾԱՎԱԼ!$J$6</f>
        <v>1.1812347353099577</v>
      </c>
      <c r="F522" s="59">
        <f t="shared" si="11"/>
        <v>5.9061736765497885</v>
      </c>
      <c r="G522" s="101"/>
    </row>
    <row r="523" spans="1:7">
      <c r="A523" s="105">
        <v>8</v>
      </c>
      <c r="B523" s="161" t="s">
        <v>276</v>
      </c>
      <c r="C523" s="9" t="s">
        <v>182</v>
      </c>
      <c r="D523" s="123">
        <v>105.8</v>
      </c>
      <c r="E523" s="99">
        <f>+'1-15'!P26*ԾԱՎԱԼ!$J$6</f>
        <v>1.5620345696861984</v>
      </c>
      <c r="F523" s="59">
        <f t="shared" si="11"/>
        <v>165.26325747279978</v>
      </c>
      <c r="G523" s="101"/>
    </row>
    <row r="524" spans="1:7" ht="30">
      <c r="A524" s="105">
        <v>9</v>
      </c>
      <c r="B524" s="161" t="s">
        <v>236</v>
      </c>
      <c r="C524" s="9" t="s">
        <v>134</v>
      </c>
      <c r="D524" s="112">
        <v>8</v>
      </c>
      <c r="E524" s="99">
        <f>+'1-15'!P27*ԾԱՎԱԼ!$J$6</f>
        <v>7.4551378998960258</v>
      </c>
      <c r="F524" s="59">
        <f t="shared" si="11"/>
        <v>59.641103199168207</v>
      </c>
      <c r="G524" s="101"/>
    </row>
    <row r="525" spans="1:7" ht="30">
      <c r="A525" s="105">
        <v>10</v>
      </c>
      <c r="B525" s="161" t="s">
        <v>148</v>
      </c>
      <c r="C525" s="9" t="s">
        <v>45</v>
      </c>
      <c r="D525" s="112">
        <v>8</v>
      </c>
      <c r="E525" s="99">
        <f>+'1-15'!P28*ԾԱՎԱԼ!$J$6</f>
        <v>7.7590825111411048</v>
      </c>
      <c r="F525" s="59">
        <f t="shared" si="11"/>
        <v>62.072660089128838</v>
      </c>
      <c r="G525" s="101"/>
    </row>
    <row r="526" spans="1:7" ht="18">
      <c r="A526" s="105">
        <v>11</v>
      </c>
      <c r="B526" s="163" t="s">
        <v>285</v>
      </c>
      <c r="C526" s="9" t="s">
        <v>134</v>
      </c>
      <c r="D526" s="175">
        <v>28</v>
      </c>
      <c r="E526" s="99">
        <f>+'1-15'!P29*ԾԱՎԱԼ!$J$6</f>
        <v>7.7590825111411048</v>
      </c>
      <c r="F526" s="59">
        <f t="shared" si="11"/>
        <v>217.25431031195095</v>
      </c>
      <c r="G526" s="101"/>
    </row>
    <row r="527" spans="1:7" ht="30">
      <c r="A527" s="105">
        <v>12</v>
      </c>
      <c r="B527" s="161" t="s">
        <v>597</v>
      </c>
      <c r="C527" s="9" t="s">
        <v>134</v>
      </c>
      <c r="D527" s="165">
        <v>76</v>
      </c>
      <c r="E527" s="99">
        <f>+'1-15'!P30*ԾԱՎԱԼ!$J$6</f>
        <v>5.4142909202283196</v>
      </c>
      <c r="F527" s="59">
        <f t="shared" si="11"/>
        <v>411.4861099373523</v>
      </c>
      <c r="G527" s="101"/>
    </row>
    <row r="528" spans="1:7" ht="30">
      <c r="A528" s="105">
        <v>13</v>
      </c>
      <c r="B528" s="166" t="s">
        <v>343</v>
      </c>
      <c r="C528" s="106" t="s">
        <v>134</v>
      </c>
      <c r="D528" s="164">
        <v>44</v>
      </c>
      <c r="E528" s="99">
        <f>+'1-15'!P31*ԾԱՎԱԼ!$J$6</f>
        <v>0.50532556153887331</v>
      </c>
      <c r="F528" s="59">
        <f t="shared" si="11"/>
        <v>22.234324707710424</v>
      </c>
      <c r="G528" s="101"/>
    </row>
    <row r="529" spans="1:7">
      <c r="A529" s="206" t="s">
        <v>421</v>
      </c>
      <c r="B529" s="206"/>
      <c r="C529" s="206"/>
      <c r="D529" s="112"/>
      <c r="E529" s="99"/>
      <c r="F529" s="59"/>
      <c r="G529" s="101"/>
    </row>
    <row r="530" spans="1:7" ht="45">
      <c r="A530" s="105">
        <v>1</v>
      </c>
      <c r="B530" s="161" t="s">
        <v>186</v>
      </c>
      <c r="C530" s="9" t="s">
        <v>30</v>
      </c>
      <c r="D530" s="112">
        <v>117</v>
      </c>
      <c r="E530" s="99">
        <f>+'1-15'!P33*ԾԱՎԱԼ!$J$6</f>
        <v>0.90323348200196896</v>
      </c>
      <c r="F530" s="59">
        <f t="shared" si="11"/>
        <v>105.67831739423036</v>
      </c>
      <c r="G530" s="101"/>
    </row>
    <row r="531" spans="1:7">
      <c r="A531" s="105">
        <v>2</v>
      </c>
      <c r="B531" s="163" t="s">
        <v>292</v>
      </c>
      <c r="C531" s="9" t="s">
        <v>44</v>
      </c>
      <c r="D531" s="112">
        <v>117</v>
      </c>
      <c r="E531" s="99">
        <f>+'1-15'!P34*ԾԱՎԱԼ!$J$6</f>
        <v>0.14875652602089229</v>
      </c>
      <c r="F531" s="59">
        <f t="shared" si="11"/>
        <v>17.404513544444399</v>
      </c>
      <c r="G531" s="101"/>
    </row>
    <row r="532" spans="1:7">
      <c r="A532" s="105">
        <v>3</v>
      </c>
      <c r="B532" s="161" t="s">
        <v>372</v>
      </c>
      <c r="C532" s="9" t="s">
        <v>31</v>
      </c>
      <c r="D532" s="172">
        <v>1</v>
      </c>
      <c r="E532" s="99">
        <f>+'1-15'!P35*ԾԱՎԱԼ!$J$6</f>
        <v>3.828771236304874</v>
      </c>
      <c r="F532" s="59">
        <f t="shared" si="11"/>
        <v>3.828771236304874</v>
      </c>
      <c r="G532" s="101"/>
    </row>
    <row r="533" spans="1:7">
      <c r="A533" s="105">
        <v>4</v>
      </c>
      <c r="B533" s="161" t="s">
        <v>331</v>
      </c>
      <c r="C533" s="9" t="s">
        <v>31</v>
      </c>
      <c r="D533" s="172">
        <v>1</v>
      </c>
      <c r="E533" s="99">
        <f>+'1-15'!P36*ԾԱՎԱԼ!$J$6</f>
        <v>2.5345894599231111</v>
      </c>
      <c r="F533" s="59">
        <f t="shared" si="11"/>
        <v>2.5345894599231111</v>
      </c>
      <c r="G533" s="101"/>
    </row>
    <row r="534" spans="1:7">
      <c r="A534" s="105">
        <v>5</v>
      </c>
      <c r="B534" s="161" t="s">
        <v>332</v>
      </c>
      <c r="C534" s="9" t="s">
        <v>31</v>
      </c>
      <c r="D534" s="172">
        <v>1</v>
      </c>
      <c r="E534" s="99">
        <f>+'1-15'!P37*ԾԱՎԱԼ!$J$6</f>
        <v>2.3858329339022188</v>
      </c>
      <c r="F534" s="59">
        <f t="shared" si="11"/>
        <v>2.3858329339022188</v>
      </c>
      <c r="G534" s="101"/>
    </row>
    <row r="535" spans="1:7" ht="30">
      <c r="A535" s="105">
        <v>6</v>
      </c>
      <c r="B535" s="161" t="s">
        <v>187</v>
      </c>
      <c r="C535" s="9" t="s">
        <v>30</v>
      </c>
      <c r="D535" s="112">
        <v>117</v>
      </c>
      <c r="E535" s="99">
        <f>+'1-15'!P38*ԾԱՎԱԼ!$J$6</f>
        <v>0.10468354484328539</v>
      </c>
      <c r="F535" s="59">
        <f t="shared" si="11"/>
        <v>12.24797474666439</v>
      </c>
      <c r="G535" s="101"/>
    </row>
    <row r="536" spans="1:7">
      <c r="A536" s="105"/>
      <c r="B536" s="100" t="s">
        <v>574</v>
      </c>
      <c r="C536" s="100"/>
      <c r="D536" s="100"/>
      <c r="E536" s="59"/>
      <c r="F536" s="84">
        <f>SUM(F516:F535)</f>
        <v>1605.7040615612002</v>
      </c>
      <c r="G536" s="84">
        <f>+F536*100/$F$1236</f>
        <v>0.63828578725825003</v>
      </c>
    </row>
    <row r="537" spans="1:7" ht="18.75" customHeight="1">
      <c r="A537" s="221" t="s">
        <v>612</v>
      </c>
      <c r="B537" s="221"/>
      <c r="C537" s="221"/>
      <c r="D537" s="8"/>
      <c r="E537" s="59"/>
      <c r="F537" s="59"/>
      <c r="G537" s="101"/>
    </row>
    <row r="538" spans="1:7">
      <c r="A538" s="206" t="s">
        <v>432</v>
      </c>
      <c r="B538" s="206"/>
      <c r="C538" s="206"/>
      <c r="D538" s="8"/>
      <c r="E538" s="59"/>
      <c r="F538" s="59"/>
      <c r="G538" s="101"/>
    </row>
    <row r="539" spans="1:7" ht="30">
      <c r="A539" s="105">
        <v>1</v>
      </c>
      <c r="B539" s="161" t="s">
        <v>337</v>
      </c>
      <c r="C539" s="9" t="s">
        <v>134</v>
      </c>
      <c r="D539" s="124">
        <v>76</v>
      </c>
      <c r="E539" s="99">
        <f>+'1-16'!P19*ԾԱՎԱԼ!$J$6</f>
        <v>1.1812347353099577</v>
      </c>
      <c r="F539" s="59">
        <f t="shared" ref="F539:F557" si="12">+E539*D539</f>
        <v>89.773839883556789</v>
      </c>
      <c r="G539" s="101"/>
    </row>
    <row r="540" spans="1:7" ht="30">
      <c r="A540" s="105">
        <v>2</v>
      </c>
      <c r="B540" s="161" t="s">
        <v>338</v>
      </c>
      <c r="C540" s="9" t="s">
        <v>272</v>
      </c>
      <c r="D540" s="124">
        <v>37</v>
      </c>
      <c r="E540" s="99">
        <f>+'1-16'!P20*ԾԱՎԱԼ!$J$6</f>
        <v>0.93271587561994795</v>
      </c>
      <c r="F540" s="59">
        <f t="shared" si="12"/>
        <v>34.510487397938071</v>
      </c>
      <c r="G540" s="101"/>
    </row>
    <row r="541" spans="1:7" ht="30">
      <c r="A541" s="105">
        <v>3</v>
      </c>
      <c r="B541" s="161" t="s">
        <v>411</v>
      </c>
      <c r="C541" s="9" t="s">
        <v>134</v>
      </c>
      <c r="D541" s="124">
        <v>13</v>
      </c>
      <c r="E541" s="99">
        <f>+'1-16'!P21*ԾԱՎԱԼ!$J$6</f>
        <v>6.2126149165800211</v>
      </c>
      <c r="F541" s="59">
        <f t="shared" si="12"/>
        <v>80.763993915540269</v>
      </c>
      <c r="G541" s="101"/>
    </row>
    <row r="542" spans="1:7">
      <c r="A542" s="105">
        <v>4</v>
      </c>
      <c r="B542" s="161" t="s">
        <v>276</v>
      </c>
      <c r="C542" s="9" t="s">
        <v>182</v>
      </c>
      <c r="D542" s="124">
        <v>152</v>
      </c>
      <c r="E542" s="99">
        <f>+'1-16'!P22*ԾԱՎԱԼ!$J$6</f>
        <v>1.5620345696861984</v>
      </c>
      <c r="F542" s="59">
        <f t="shared" si="12"/>
        <v>237.42925459230216</v>
      </c>
      <c r="G542" s="101"/>
    </row>
    <row r="543" spans="1:7" ht="30">
      <c r="A543" s="105">
        <v>5</v>
      </c>
      <c r="B543" s="161" t="s">
        <v>340</v>
      </c>
      <c r="C543" s="9" t="s">
        <v>134</v>
      </c>
      <c r="D543" s="124">
        <v>49</v>
      </c>
      <c r="E543" s="99">
        <f>+'1-16'!P23*ԾԱՎԱԼ!$J$6</f>
        <v>1.5580780507450063</v>
      </c>
      <c r="F543" s="59">
        <f t="shared" si="12"/>
        <v>76.345824486505308</v>
      </c>
      <c r="G543" s="101"/>
    </row>
    <row r="544" spans="1:7" ht="30">
      <c r="A544" s="105">
        <v>6</v>
      </c>
      <c r="B544" s="161" t="s">
        <v>341</v>
      </c>
      <c r="C544" s="9" t="s">
        <v>272</v>
      </c>
      <c r="D544" s="124">
        <v>5</v>
      </c>
      <c r="E544" s="99">
        <f>+'1-16'!P24*ԾԱՎԱԼ!$J$6</f>
        <v>15.17927562092232</v>
      </c>
      <c r="F544" s="59">
        <f t="shared" si="12"/>
        <v>75.8963781046116</v>
      </c>
      <c r="G544" s="101"/>
    </row>
    <row r="545" spans="1:7" ht="18">
      <c r="A545" s="105">
        <v>7</v>
      </c>
      <c r="B545" s="161" t="s">
        <v>281</v>
      </c>
      <c r="C545" s="9" t="s">
        <v>134</v>
      </c>
      <c r="D545" s="124">
        <v>5</v>
      </c>
      <c r="E545" s="99">
        <f>+'1-16'!P25*ԾԱՎԱԼ!$J$6</f>
        <v>1.1812347353099577</v>
      </c>
      <c r="F545" s="59">
        <f t="shared" si="12"/>
        <v>5.9061736765497885</v>
      </c>
      <c r="G545" s="101"/>
    </row>
    <row r="546" spans="1:7">
      <c r="A546" s="105">
        <v>8</v>
      </c>
      <c r="B546" s="161" t="s">
        <v>276</v>
      </c>
      <c r="C546" s="9" t="s">
        <v>182</v>
      </c>
      <c r="D546" s="123">
        <v>124.2</v>
      </c>
      <c r="E546" s="99">
        <f>+'1-16'!P26*ԾԱՎԱԼ!$J$6</f>
        <v>1.5620345696861984</v>
      </c>
      <c r="F546" s="59">
        <f t="shared" si="12"/>
        <v>194.00469355502585</v>
      </c>
      <c r="G546" s="101"/>
    </row>
    <row r="547" spans="1:7" ht="30">
      <c r="A547" s="105">
        <v>9</v>
      </c>
      <c r="B547" s="161" t="s">
        <v>236</v>
      </c>
      <c r="C547" s="9" t="s">
        <v>134</v>
      </c>
      <c r="D547" s="165">
        <v>9</v>
      </c>
      <c r="E547" s="99">
        <f>+'1-16'!P27*ԾԱՎԱԼ!$J$6</f>
        <v>7.4551378998960258</v>
      </c>
      <c r="F547" s="59">
        <f t="shared" si="12"/>
        <v>67.09624109906423</v>
      </c>
      <c r="G547" s="101"/>
    </row>
    <row r="548" spans="1:7" ht="30">
      <c r="A548" s="105">
        <v>10</v>
      </c>
      <c r="B548" s="161" t="s">
        <v>148</v>
      </c>
      <c r="C548" s="9" t="s">
        <v>45</v>
      </c>
      <c r="D548" s="112">
        <v>9</v>
      </c>
      <c r="E548" s="99">
        <f>+'1-16'!P28*ԾԱՎԱԼ!$J$6</f>
        <v>7.7590825111411048</v>
      </c>
      <c r="F548" s="59">
        <f t="shared" si="12"/>
        <v>69.831742600269948</v>
      </c>
      <c r="G548" s="101"/>
    </row>
    <row r="549" spans="1:7" ht="18">
      <c r="A549" s="105">
        <v>11</v>
      </c>
      <c r="B549" s="163" t="s">
        <v>285</v>
      </c>
      <c r="C549" s="9" t="s">
        <v>134</v>
      </c>
      <c r="D549" s="175">
        <v>31</v>
      </c>
      <c r="E549" s="99">
        <f>+'1-16'!P29*ԾԱՎԱԼ!$J$6</f>
        <v>7.7590825111411048</v>
      </c>
      <c r="F549" s="59">
        <f t="shared" si="12"/>
        <v>240.53155784537424</v>
      </c>
      <c r="G549" s="101"/>
    </row>
    <row r="550" spans="1:7" ht="30">
      <c r="A550" s="105">
        <v>12</v>
      </c>
      <c r="B550" s="161" t="s">
        <v>597</v>
      </c>
      <c r="C550" s="9" t="s">
        <v>134</v>
      </c>
      <c r="D550" s="165">
        <v>90</v>
      </c>
      <c r="E550" s="99">
        <f>+'1-16'!P30*ԾԱՎԱԼ!$J$6</f>
        <v>5.4142909202283196</v>
      </c>
      <c r="F550" s="59">
        <f t="shared" si="12"/>
        <v>487.28618282054879</v>
      </c>
      <c r="G550" s="101"/>
    </row>
    <row r="551" spans="1:7" ht="30">
      <c r="A551" s="105">
        <v>13</v>
      </c>
      <c r="B551" s="166" t="s">
        <v>343</v>
      </c>
      <c r="C551" s="106" t="s">
        <v>134</v>
      </c>
      <c r="D551" s="164">
        <v>50</v>
      </c>
      <c r="E551" s="99">
        <f>+'1-16'!P31*ԾԱՎԱԼ!$J$6</f>
        <v>0.50532556153887331</v>
      </c>
      <c r="F551" s="59">
        <f t="shared" si="12"/>
        <v>25.266278076943667</v>
      </c>
      <c r="G551" s="101"/>
    </row>
    <row r="552" spans="1:7">
      <c r="A552" s="206" t="s">
        <v>433</v>
      </c>
      <c r="B552" s="206"/>
      <c r="C552" s="206"/>
      <c r="D552" s="112"/>
      <c r="E552" s="99"/>
      <c r="F552" s="59"/>
      <c r="G552" s="101"/>
    </row>
    <row r="553" spans="1:7" ht="45">
      <c r="A553" s="105">
        <v>1</v>
      </c>
      <c r="B553" s="161" t="s">
        <v>155</v>
      </c>
      <c r="C553" s="9" t="s">
        <v>30</v>
      </c>
      <c r="D553" s="112">
        <v>130</v>
      </c>
      <c r="E553" s="99">
        <f>+'1-16'!P33*ԾԱՎԱԼ!$J$6</f>
        <v>1.2487948919485017</v>
      </c>
      <c r="F553" s="59">
        <f t="shared" si="12"/>
        <v>162.34333595330523</v>
      </c>
      <c r="G553" s="101"/>
    </row>
    <row r="554" spans="1:7">
      <c r="A554" s="105">
        <v>2</v>
      </c>
      <c r="B554" s="163" t="s">
        <v>292</v>
      </c>
      <c r="C554" s="9" t="s">
        <v>44</v>
      </c>
      <c r="D554" s="112">
        <v>130</v>
      </c>
      <c r="E554" s="99">
        <f>+'1-16'!P34*ԾԱՎԱԼ!$J$6</f>
        <v>0.14875652602089229</v>
      </c>
      <c r="F554" s="59">
        <f t="shared" si="12"/>
        <v>19.338348382715999</v>
      </c>
      <c r="G554" s="101"/>
    </row>
    <row r="555" spans="1:7">
      <c r="A555" s="105">
        <v>3</v>
      </c>
      <c r="B555" s="161" t="s">
        <v>372</v>
      </c>
      <c r="C555" s="9" t="s">
        <v>31</v>
      </c>
      <c r="D555" s="172">
        <v>1</v>
      </c>
      <c r="E555" s="99">
        <f>+'1-16'!P35*ԾԱՎԱԼ!$J$6</f>
        <v>3.828771236304874</v>
      </c>
      <c r="F555" s="59">
        <f t="shared" si="12"/>
        <v>3.828771236304874</v>
      </c>
      <c r="G555" s="101"/>
    </row>
    <row r="556" spans="1:7">
      <c r="A556" s="105">
        <v>4</v>
      </c>
      <c r="B556" s="161" t="s">
        <v>230</v>
      </c>
      <c r="C556" s="9" t="s">
        <v>31</v>
      </c>
      <c r="D556" s="172">
        <v>1</v>
      </c>
      <c r="E556" s="99">
        <f>+'1-16'!P36*ԾԱՎԱԼ!$J$6</f>
        <v>2.5345894599231111</v>
      </c>
      <c r="F556" s="59">
        <f t="shared" si="12"/>
        <v>2.5345894599231111</v>
      </c>
      <c r="G556" s="101"/>
    </row>
    <row r="557" spans="1:7" ht="30">
      <c r="A557" s="105">
        <v>5</v>
      </c>
      <c r="B557" s="161" t="s">
        <v>184</v>
      </c>
      <c r="C557" s="9" t="s">
        <v>30</v>
      </c>
      <c r="D557" s="112">
        <v>130</v>
      </c>
      <c r="E557" s="99">
        <f>+'1-16'!P37*ԾԱՎԱԼ!$J$6</f>
        <v>0.10468354484328539</v>
      </c>
      <c r="F557" s="59">
        <f t="shared" si="12"/>
        <v>13.608860829627101</v>
      </c>
      <c r="G557" s="101"/>
    </row>
    <row r="558" spans="1:7">
      <c r="A558" s="105"/>
      <c r="B558" s="100" t="s">
        <v>575</v>
      </c>
      <c r="C558" s="100"/>
      <c r="D558" s="100"/>
      <c r="E558" s="59"/>
      <c r="F558" s="84">
        <f>SUM(F539:F557)</f>
        <v>1886.2965539161073</v>
      </c>
      <c r="G558" s="84">
        <f>+F558*100/$F$1236</f>
        <v>0.7498245223022233</v>
      </c>
    </row>
    <row r="559" spans="1:7">
      <c r="A559" s="221" t="s">
        <v>613</v>
      </c>
      <c r="B559" s="221"/>
      <c r="C559" s="221"/>
      <c r="D559" s="8"/>
      <c r="E559" s="59"/>
      <c r="F559" s="59"/>
      <c r="G559" s="101"/>
    </row>
    <row r="560" spans="1:7">
      <c r="A560" s="206" t="s">
        <v>435</v>
      </c>
      <c r="B560" s="206"/>
      <c r="C560" s="206"/>
      <c r="D560" s="8"/>
      <c r="E560" s="59"/>
      <c r="F560" s="59"/>
      <c r="G560" s="101"/>
    </row>
    <row r="561" spans="1:7" ht="30">
      <c r="A561" s="105">
        <v>1</v>
      </c>
      <c r="B561" s="161" t="s">
        <v>337</v>
      </c>
      <c r="C561" s="9" t="s">
        <v>134</v>
      </c>
      <c r="D561" s="124">
        <v>77</v>
      </c>
      <c r="E561" s="99">
        <f>+'1-17'!P19*ԾԱՎԱԼ!$J$6</f>
        <v>1.1812347353099577</v>
      </c>
      <c r="F561" s="59">
        <f t="shared" ref="F561:F579" si="13">+E561*D561</f>
        <v>90.955074618866746</v>
      </c>
      <c r="G561" s="101"/>
    </row>
    <row r="562" spans="1:7" ht="30">
      <c r="A562" s="105">
        <v>2</v>
      </c>
      <c r="B562" s="161" t="s">
        <v>338</v>
      </c>
      <c r="C562" s="9" t="s">
        <v>272</v>
      </c>
      <c r="D562" s="124">
        <v>38</v>
      </c>
      <c r="E562" s="99">
        <f>+'1-17'!P20*ԾԱՎԱԼ!$J$6</f>
        <v>0.93271587561994795</v>
      </c>
      <c r="F562" s="59">
        <f t="shared" si="13"/>
        <v>35.443203273558019</v>
      </c>
      <c r="G562" s="101"/>
    </row>
    <row r="563" spans="1:7" ht="30">
      <c r="A563" s="105">
        <v>3</v>
      </c>
      <c r="B563" s="161" t="s">
        <v>411</v>
      </c>
      <c r="C563" s="9" t="s">
        <v>134</v>
      </c>
      <c r="D563" s="124">
        <v>13</v>
      </c>
      <c r="E563" s="99">
        <f>+'1-17'!P21*ԾԱՎԱԼ!$J$6</f>
        <v>6.2126149165800211</v>
      </c>
      <c r="F563" s="59">
        <f t="shared" si="13"/>
        <v>80.763993915540269</v>
      </c>
      <c r="G563" s="101"/>
    </row>
    <row r="564" spans="1:7">
      <c r="A564" s="105">
        <v>4</v>
      </c>
      <c r="B564" s="161" t="s">
        <v>276</v>
      </c>
      <c r="C564" s="9" t="s">
        <v>182</v>
      </c>
      <c r="D564" s="124">
        <v>154</v>
      </c>
      <c r="E564" s="99">
        <f>+'1-17'!P22*ԾԱՎԱԼ!$J$6</f>
        <v>1.5620345696861984</v>
      </c>
      <c r="F564" s="59">
        <f t="shared" si="13"/>
        <v>240.55332373167454</v>
      </c>
      <c r="G564" s="101"/>
    </row>
    <row r="565" spans="1:7" ht="30">
      <c r="A565" s="105">
        <v>5</v>
      </c>
      <c r="B565" s="161" t="s">
        <v>340</v>
      </c>
      <c r="C565" s="9" t="s">
        <v>134</v>
      </c>
      <c r="D565" s="124">
        <v>50</v>
      </c>
      <c r="E565" s="99">
        <f>+'1-17'!P23*ԾԱՎԱԼ!$J$6</f>
        <v>1.5580780507450063</v>
      </c>
      <c r="F565" s="59">
        <f t="shared" si="13"/>
        <v>77.903902537250318</v>
      </c>
      <c r="G565" s="101"/>
    </row>
    <row r="566" spans="1:7" ht="30">
      <c r="A566" s="105">
        <v>6</v>
      </c>
      <c r="B566" s="161" t="s">
        <v>341</v>
      </c>
      <c r="C566" s="9" t="s">
        <v>272</v>
      </c>
      <c r="D566" s="124">
        <v>6</v>
      </c>
      <c r="E566" s="99">
        <f>+'1-17'!P24*ԾԱՎԱԼ!$J$6</f>
        <v>15.17927562092232</v>
      </c>
      <c r="F566" s="59">
        <f t="shared" si="13"/>
        <v>91.075653725533925</v>
      </c>
      <c r="G566" s="101"/>
    </row>
    <row r="567" spans="1:7" ht="18">
      <c r="A567" s="105">
        <v>7</v>
      </c>
      <c r="B567" s="161" t="s">
        <v>281</v>
      </c>
      <c r="C567" s="9" t="s">
        <v>134</v>
      </c>
      <c r="D567" s="124">
        <v>6</v>
      </c>
      <c r="E567" s="99">
        <f>+'1-17'!P25*ԾԱՎԱԼ!$J$6</f>
        <v>1.1812347353099577</v>
      </c>
      <c r="F567" s="59">
        <f t="shared" si="13"/>
        <v>7.0874084118597462</v>
      </c>
      <c r="G567" s="101"/>
    </row>
    <row r="568" spans="1:7">
      <c r="A568" s="105">
        <v>8</v>
      </c>
      <c r="B568" s="161" t="s">
        <v>276</v>
      </c>
      <c r="C568" s="9" t="s">
        <v>182</v>
      </c>
      <c r="D568" s="123">
        <v>128.80000000000001</v>
      </c>
      <c r="E568" s="99">
        <f>+'1-17'!P26*ԾԱՎԱԼ!$J$6</f>
        <v>1.5620345696861984</v>
      </c>
      <c r="F568" s="59">
        <f t="shared" si="13"/>
        <v>201.19005257558237</v>
      </c>
      <c r="G568" s="101"/>
    </row>
    <row r="569" spans="1:7" ht="30">
      <c r="A569" s="105">
        <v>9</v>
      </c>
      <c r="B569" s="161" t="s">
        <v>236</v>
      </c>
      <c r="C569" s="9" t="s">
        <v>134</v>
      </c>
      <c r="D569" s="165">
        <v>9</v>
      </c>
      <c r="E569" s="99">
        <f>+'1-17'!P27*ԾԱՎԱԼ!$J$6</f>
        <v>7.4551378998960258</v>
      </c>
      <c r="F569" s="59">
        <f t="shared" si="13"/>
        <v>67.09624109906423</v>
      </c>
      <c r="G569" s="101"/>
    </row>
    <row r="570" spans="1:7" ht="30">
      <c r="A570" s="105">
        <v>10</v>
      </c>
      <c r="B570" s="161" t="s">
        <v>148</v>
      </c>
      <c r="C570" s="9" t="s">
        <v>45</v>
      </c>
      <c r="D570" s="112">
        <v>9</v>
      </c>
      <c r="E570" s="99">
        <f>+'1-17'!P28*ԾԱՎԱԼ!$J$6</f>
        <v>7.7590825111411048</v>
      </c>
      <c r="F570" s="59">
        <f t="shared" si="13"/>
        <v>69.831742600269948</v>
      </c>
      <c r="G570" s="101"/>
    </row>
    <row r="571" spans="1:7" ht="18">
      <c r="A571" s="105">
        <v>11</v>
      </c>
      <c r="B571" s="163" t="s">
        <v>285</v>
      </c>
      <c r="C571" s="9" t="s">
        <v>134</v>
      </c>
      <c r="D571" s="175">
        <v>32</v>
      </c>
      <c r="E571" s="99">
        <f>+'1-17'!P29*ԾԱՎԱԼ!$J$6</f>
        <v>7.7590825111411048</v>
      </c>
      <c r="F571" s="59">
        <f t="shared" si="13"/>
        <v>248.29064035651535</v>
      </c>
      <c r="G571" s="101"/>
    </row>
    <row r="572" spans="1:7" ht="30">
      <c r="A572" s="105">
        <v>12</v>
      </c>
      <c r="B572" s="161" t="s">
        <v>597</v>
      </c>
      <c r="C572" s="9" t="s">
        <v>134</v>
      </c>
      <c r="D572" s="165">
        <v>92</v>
      </c>
      <c r="E572" s="99">
        <f>+'1-17'!P30*ԾԱՎԱԼ!$J$6</f>
        <v>5.4142909202283196</v>
      </c>
      <c r="F572" s="59">
        <f t="shared" si="13"/>
        <v>498.11476466100538</v>
      </c>
      <c r="G572" s="101"/>
    </row>
    <row r="573" spans="1:7" ht="30">
      <c r="A573" s="105">
        <v>13</v>
      </c>
      <c r="B573" s="166" t="s">
        <v>343</v>
      </c>
      <c r="C573" s="106" t="s">
        <v>134</v>
      </c>
      <c r="D573" s="164">
        <v>51</v>
      </c>
      <c r="E573" s="99">
        <f>+'1-17'!P31*ԾԱՎԱԼ!$J$6</f>
        <v>0.50532556153887331</v>
      </c>
      <c r="F573" s="59">
        <f t="shared" si="13"/>
        <v>25.771603638482539</v>
      </c>
      <c r="G573" s="101"/>
    </row>
    <row r="574" spans="1:7">
      <c r="A574" s="206" t="s">
        <v>436</v>
      </c>
      <c r="B574" s="206"/>
      <c r="C574" s="206"/>
      <c r="D574" s="112"/>
      <c r="E574" s="99"/>
      <c r="F574" s="59"/>
      <c r="G574" s="101"/>
    </row>
    <row r="575" spans="1:7" ht="45">
      <c r="A575" s="105">
        <v>1</v>
      </c>
      <c r="B575" s="161" t="s">
        <v>155</v>
      </c>
      <c r="C575" s="9" t="s">
        <v>30</v>
      </c>
      <c r="D575" s="112">
        <v>133</v>
      </c>
      <c r="E575" s="99">
        <f>+'1-17'!P33*ԾԱՎԱԼ!$J$6</f>
        <v>1.2487948919485017</v>
      </c>
      <c r="F575" s="59">
        <f t="shared" si="13"/>
        <v>166.08972062915072</v>
      </c>
      <c r="G575" s="101"/>
    </row>
    <row r="576" spans="1:7">
      <c r="A576" s="105">
        <v>2</v>
      </c>
      <c r="B576" s="163" t="s">
        <v>292</v>
      </c>
      <c r="C576" s="9" t="s">
        <v>44</v>
      </c>
      <c r="D576" s="112">
        <v>133</v>
      </c>
      <c r="E576" s="99">
        <f>+'1-17'!P34*ԾԱՎԱԼ!$J$6</f>
        <v>0.14875652602089229</v>
      </c>
      <c r="F576" s="59">
        <f t="shared" si="13"/>
        <v>19.784617960778675</v>
      </c>
      <c r="G576" s="101"/>
    </row>
    <row r="577" spans="1:7">
      <c r="A577" s="105">
        <v>3</v>
      </c>
      <c r="B577" s="161" t="s">
        <v>372</v>
      </c>
      <c r="C577" s="9" t="s">
        <v>31</v>
      </c>
      <c r="D577" s="172">
        <v>1</v>
      </c>
      <c r="E577" s="99">
        <f>+'1-17'!P35*ԾԱՎԱԼ!$J$6</f>
        <v>3.828771236304874</v>
      </c>
      <c r="F577" s="59">
        <f t="shared" si="13"/>
        <v>3.828771236304874</v>
      </c>
      <c r="G577" s="101"/>
    </row>
    <row r="578" spans="1:7">
      <c r="A578" s="105">
        <v>4</v>
      </c>
      <c r="B578" s="161" t="s">
        <v>230</v>
      </c>
      <c r="C578" s="9" t="s">
        <v>31</v>
      </c>
      <c r="D578" s="172">
        <v>1</v>
      </c>
      <c r="E578" s="99">
        <f>+'1-17'!P36*ԾԱՎԱԼ!$J$6</f>
        <v>2.5345894599231111</v>
      </c>
      <c r="F578" s="59">
        <f t="shared" si="13"/>
        <v>2.5345894599231111</v>
      </c>
      <c r="G578" s="101"/>
    </row>
    <row r="579" spans="1:7" ht="30">
      <c r="A579" s="105">
        <v>5</v>
      </c>
      <c r="B579" s="161" t="s">
        <v>184</v>
      </c>
      <c r="C579" s="9" t="s">
        <v>30</v>
      </c>
      <c r="D579" s="112">
        <v>133</v>
      </c>
      <c r="E579" s="99">
        <f>+'1-17'!P37*ԾԱՎԱԼ!$J$6</f>
        <v>0.10468354484328539</v>
      </c>
      <c r="F579" s="59">
        <f t="shared" si="13"/>
        <v>13.922911464156957</v>
      </c>
      <c r="G579" s="101"/>
    </row>
    <row r="580" spans="1:7">
      <c r="A580" s="105"/>
      <c r="B580" s="100" t="s">
        <v>576</v>
      </c>
      <c r="C580" s="100"/>
      <c r="D580" s="100"/>
      <c r="E580" s="59"/>
      <c r="F580" s="84">
        <f>SUM(F561:F579)</f>
        <v>1940.2382158955177</v>
      </c>
      <c r="G580" s="84">
        <f>+F580*100/$F$1236</f>
        <v>0.77126695183003469</v>
      </c>
    </row>
    <row r="581" spans="1:7" ht="23.25" customHeight="1">
      <c r="A581" s="221" t="s">
        <v>614</v>
      </c>
      <c r="B581" s="221"/>
      <c r="C581" s="221"/>
      <c r="D581" s="8"/>
      <c r="E581" s="59"/>
      <c r="F581" s="59"/>
      <c r="G581" s="101"/>
    </row>
    <row r="582" spans="1:7">
      <c r="A582" s="206" t="s">
        <v>438</v>
      </c>
      <c r="B582" s="206"/>
      <c r="C582" s="206"/>
      <c r="D582" s="8"/>
      <c r="E582" s="59"/>
      <c r="F582" s="59"/>
      <c r="G582" s="101"/>
    </row>
    <row r="583" spans="1:7" ht="30">
      <c r="A583" s="105">
        <v>1</v>
      </c>
      <c r="B583" s="161" t="s">
        <v>337</v>
      </c>
      <c r="C583" s="9" t="s">
        <v>134</v>
      </c>
      <c r="D583" s="124">
        <v>41</v>
      </c>
      <c r="E583" s="99">
        <f>+'1-18'!P19*ԾԱՎԱԼ!$J$6</f>
        <v>1.1812347353099577</v>
      </c>
      <c r="F583" s="59">
        <f t="shared" ref="F583:F602" si="14">+E583*D583</f>
        <v>48.430624147708265</v>
      </c>
      <c r="G583" s="101"/>
    </row>
    <row r="584" spans="1:7" ht="30">
      <c r="A584" s="105">
        <v>2</v>
      </c>
      <c r="B584" s="161" t="s">
        <v>338</v>
      </c>
      <c r="C584" s="9" t="s">
        <v>272</v>
      </c>
      <c r="D584" s="124">
        <v>22</v>
      </c>
      <c r="E584" s="99">
        <f>+'1-18'!P20*ԾԱՎԱԼ!$J$6</f>
        <v>0.93271587561994795</v>
      </c>
      <c r="F584" s="59">
        <f t="shared" si="14"/>
        <v>20.519749263638854</v>
      </c>
      <c r="G584" s="101"/>
    </row>
    <row r="585" spans="1:7" ht="30">
      <c r="A585" s="105">
        <v>3</v>
      </c>
      <c r="B585" s="161" t="s">
        <v>411</v>
      </c>
      <c r="C585" s="9" t="s">
        <v>134</v>
      </c>
      <c r="D585" s="124">
        <v>7</v>
      </c>
      <c r="E585" s="99">
        <f>+'1-18'!P21*ԾԱՎԱԼ!$J$6</f>
        <v>6.2126149165800211</v>
      </c>
      <c r="F585" s="59">
        <f t="shared" si="14"/>
        <v>43.488304416060146</v>
      </c>
      <c r="G585" s="101"/>
    </row>
    <row r="586" spans="1:7">
      <c r="A586" s="105">
        <v>4</v>
      </c>
      <c r="B586" s="161" t="s">
        <v>276</v>
      </c>
      <c r="C586" s="9" t="s">
        <v>182</v>
      </c>
      <c r="D586" s="124">
        <v>82</v>
      </c>
      <c r="E586" s="99">
        <f>+'1-18'!P22*ԾԱՎԱԼ!$J$6</f>
        <v>1.5620345696861984</v>
      </c>
      <c r="F586" s="59">
        <f t="shared" si="14"/>
        <v>128.08683471426826</v>
      </c>
      <c r="G586" s="101"/>
    </row>
    <row r="587" spans="1:7" ht="30">
      <c r="A587" s="105">
        <v>5</v>
      </c>
      <c r="B587" s="161" t="s">
        <v>340</v>
      </c>
      <c r="C587" s="9" t="s">
        <v>134</v>
      </c>
      <c r="D587" s="124">
        <v>29</v>
      </c>
      <c r="E587" s="99">
        <f>+'1-18'!P23*ԾԱՎԱԼ!$J$6</f>
        <v>1.5580780507450063</v>
      </c>
      <c r="F587" s="59">
        <f t="shared" si="14"/>
        <v>45.184263471605185</v>
      </c>
      <c r="G587" s="101"/>
    </row>
    <row r="588" spans="1:7" ht="30">
      <c r="A588" s="105">
        <v>6</v>
      </c>
      <c r="B588" s="161" t="s">
        <v>341</v>
      </c>
      <c r="C588" s="9" t="s">
        <v>272</v>
      </c>
      <c r="D588" s="124">
        <v>3</v>
      </c>
      <c r="E588" s="99">
        <f>+'1-18'!P24*ԾԱՎԱԼ!$J$6</f>
        <v>15.17927562092232</v>
      </c>
      <c r="F588" s="59">
        <f t="shared" si="14"/>
        <v>45.537826862766963</v>
      </c>
      <c r="G588" s="101"/>
    </row>
    <row r="589" spans="1:7" ht="18">
      <c r="A589" s="105">
        <v>7</v>
      </c>
      <c r="B589" s="161" t="s">
        <v>281</v>
      </c>
      <c r="C589" s="9" t="s">
        <v>134</v>
      </c>
      <c r="D589" s="124">
        <v>3</v>
      </c>
      <c r="E589" s="99">
        <f>+'1-18'!P25*ԾԱՎԱԼ!$J$6</f>
        <v>1.1812347353099577</v>
      </c>
      <c r="F589" s="59">
        <f t="shared" si="14"/>
        <v>3.5437042059298731</v>
      </c>
      <c r="G589" s="101"/>
    </row>
    <row r="590" spans="1:7">
      <c r="A590" s="105">
        <v>8</v>
      </c>
      <c r="B590" s="161" t="s">
        <v>276</v>
      </c>
      <c r="C590" s="9" t="s">
        <v>182</v>
      </c>
      <c r="D590" s="123">
        <v>76.599999999999994</v>
      </c>
      <c r="E590" s="99">
        <f>+'1-18'!P26*ԾԱՎԱԼ!$J$6</f>
        <v>1.5620345696861984</v>
      </c>
      <c r="F590" s="59">
        <f t="shared" si="14"/>
        <v>119.65184803796278</v>
      </c>
      <c r="G590" s="101"/>
    </row>
    <row r="591" spans="1:7" ht="30">
      <c r="A591" s="105">
        <v>9</v>
      </c>
      <c r="B591" s="161" t="s">
        <v>236</v>
      </c>
      <c r="C591" s="9" t="s">
        <v>134</v>
      </c>
      <c r="D591" s="112">
        <v>5</v>
      </c>
      <c r="E591" s="99">
        <f>+'1-18'!P27*ԾԱՎԱԼ!$J$6</f>
        <v>7.4551378998960258</v>
      </c>
      <c r="F591" s="59">
        <f t="shared" si="14"/>
        <v>37.27568949948013</v>
      </c>
      <c r="G591" s="101"/>
    </row>
    <row r="592" spans="1:7" ht="30">
      <c r="A592" s="105">
        <v>10</v>
      </c>
      <c r="B592" s="161" t="s">
        <v>148</v>
      </c>
      <c r="C592" s="9" t="s">
        <v>45</v>
      </c>
      <c r="D592" s="112">
        <v>5</v>
      </c>
      <c r="E592" s="99">
        <f>+'1-18'!P28*ԾԱՎԱԼ!$J$6</f>
        <v>7.7590825111411048</v>
      </c>
      <c r="F592" s="59">
        <f t="shared" si="14"/>
        <v>38.795412555705525</v>
      </c>
      <c r="G592" s="101"/>
    </row>
    <row r="593" spans="1:7" ht="18">
      <c r="A593" s="105">
        <v>11</v>
      </c>
      <c r="B593" s="163" t="s">
        <v>285</v>
      </c>
      <c r="C593" s="9" t="s">
        <v>134</v>
      </c>
      <c r="D593" s="175">
        <v>18</v>
      </c>
      <c r="E593" s="99">
        <f>+'1-18'!P29*ԾԱՎԱԼ!$J$6</f>
        <v>7.7590825111411048</v>
      </c>
      <c r="F593" s="59">
        <f t="shared" si="14"/>
        <v>139.6634852005399</v>
      </c>
      <c r="G593" s="101"/>
    </row>
    <row r="594" spans="1:7" ht="30">
      <c r="A594" s="105">
        <v>12</v>
      </c>
      <c r="B594" s="161" t="s">
        <v>597</v>
      </c>
      <c r="C594" s="9" t="s">
        <v>134</v>
      </c>
      <c r="D594" s="165">
        <v>50</v>
      </c>
      <c r="E594" s="99">
        <f>+'1-18'!P30*ԾԱՎԱԼ!$J$6</f>
        <v>5.4142909202283196</v>
      </c>
      <c r="F594" s="59">
        <f t="shared" si="14"/>
        <v>270.71454601141596</v>
      </c>
      <c r="G594" s="101"/>
    </row>
    <row r="595" spans="1:7" ht="30">
      <c r="A595" s="105">
        <v>13</v>
      </c>
      <c r="B595" s="166" t="s">
        <v>343</v>
      </c>
      <c r="C595" s="106" t="s">
        <v>134</v>
      </c>
      <c r="D595" s="164">
        <v>29</v>
      </c>
      <c r="E595" s="99">
        <f>+'1-18'!P31*ԾԱՎԱԼ!$J$6</f>
        <v>0.50532556153887331</v>
      </c>
      <c r="F595" s="59">
        <f t="shared" si="14"/>
        <v>14.654441284627326</v>
      </c>
      <c r="G595" s="101"/>
    </row>
    <row r="596" spans="1:7">
      <c r="A596" s="206" t="s">
        <v>439</v>
      </c>
      <c r="B596" s="206"/>
      <c r="C596" s="206"/>
      <c r="D596" s="112"/>
      <c r="E596" s="99"/>
      <c r="F596" s="59"/>
      <c r="G596" s="101"/>
    </row>
    <row r="597" spans="1:7" ht="45">
      <c r="A597" s="105">
        <v>1</v>
      </c>
      <c r="B597" s="161" t="s">
        <v>186</v>
      </c>
      <c r="C597" s="9" t="s">
        <v>30</v>
      </c>
      <c r="D597" s="112">
        <v>76</v>
      </c>
      <c r="E597" s="99">
        <f>+'1-18'!P33*ԾԱՎԱԼ!$J$6</f>
        <v>0.90323348200196896</v>
      </c>
      <c r="F597" s="59">
        <f t="shared" si="14"/>
        <v>68.645744632149643</v>
      </c>
      <c r="G597" s="101"/>
    </row>
    <row r="598" spans="1:7">
      <c r="A598" s="105">
        <v>2</v>
      </c>
      <c r="B598" s="163" t="s">
        <v>292</v>
      </c>
      <c r="C598" s="9" t="s">
        <v>44</v>
      </c>
      <c r="D598" s="112">
        <v>76</v>
      </c>
      <c r="E598" s="99">
        <f>+'1-18'!P34*ԾԱՎԱԼ!$J$6</f>
        <v>0.14875652602089229</v>
      </c>
      <c r="F598" s="59">
        <f t="shared" si="14"/>
        <v>11.305495977587814</v>
      </c>
      <c r="G598" s="101"/>
    </row>
    <row r="599" spans="1:7">
      <c r="A599" s="105">
        <v>3</v>
      </c>
      <c r="B599" s="161" t="s">
        <v>372</v>
      </c>
      <c r="C599" s="9" t="s">
        <v>31</v>
      </c>
      <c r="D599" s="172">
        <v>1</v>
      </c>
      <c r="E599" s="99">
        <f>+'1-18'!P35*ԾԱՎԱԼ!$J$6</f>
        <v>3.828771236304874</v>
      </c>
      <c r="F599" s="59">
        <f t="shared" si="14"/>
        <v>3.828771236304874</v>
      </c>
      <c r="G599" s="101"/>
    </row>
    <row r="600" spans="1:7">
      <c r="A600" s="105">
        <v>4</v>
      </c>
      <c r="B600" s="161" t="s">
        <v>331</v>
      </c>
      <c r="C600" s="9" t="s">
        <v>31</v>
      </c>
      <c r="D600" s="172">
        <v>1</v>
      </c>
      <c r="E600" s="99">
        <f>+'1-18'!P36*ԾԱՎԱԼ!$J$6</f>
        <v>2.5345894599231111</v>
      </c>
      <c r="F600" s="59">
        <f t="shared" si="14"/>
        <v>2.5345894599231111</v>
      </c>
      <c r="G600" s="101"/>
    </row>
    <row r="601" spans="1:7">
      <c r="A601" s="105">
        <v>5</v>
      </c>
      <c r="B601" s="161" t="s">
        <v>332</v>
      </c>
      <c r="C601" s="9" t="s">
        <v>31</v>
      </c>
      <c r="D601" s="172">
        <v>1</v>
      </c>
      <c r="E601" s="99">
        <f>+'1-18'!P37*ԾԱՎԱԼ!$J$6</f>
        <v>2.3858329339022188</v>
      </c>
      <c r="F601" s="59">
        <f t="shared" si="14"/>
        <v>2.3858329339022188</v>
      </c>
      <c r="G601" s="101"/>
    </row>
    <row r="602" spans="1:7" ht="30">
      <c r="A602" s="105">
        <v>6</v>
      </c>
      <c r="B602" s="161" t="s">
        <v>187</v>
      </c>
      <c r="C602" s="9" t="s">
        <v>30</v>
      </c>
      <c r="D602" s="112">
        <v>76</v>
      </c>
      <c r="E602" s="99">
        <f>+'1-18'!P38*ԾԱՎԱԼ!$J$6</f>
        <v>0.10468354484328539</v>
      </c>
      <c r="F602" s="59">
        <f t="shared" si="14"/>
        <v>7.9559494080896895</v>
      </c>
      <c r="G602" s="101"/>
    </row>
    <row r="603" spans="1:7">
      <c r="A603" s="105"/>
      <c r="B603" s="100" t="s">
        <v>577</v>
      </c>
      <c r="C603" s="100"/>
      <c r="D603" s="100"/>
      <c r="E603" s="59"/>
      <c r="F603" s="84">
        <f>SUM(F583:F602)</f>
        <v>1052.2031133196665</v>
      </c>
      <c r="G603" s="84">
        <f>+F603*100/$F$1236</f>
        <v>0.41826280982800346</v>
      </c>
    </row>
    <row r="604" spans="1:7" ht="24.75" customHeight="1">
      <c r="A604" s="221" t="s">
        <v>615</v>
      </c>
      <c r="B604" s="221"/>
      <c r="C604" s="221"/>
      <c r="D604" s="8"/>
      <c r="E604" s="59"/>
      <c r="F604" s="59"/>
      <c r="G604" s="101"/>
    </row>
    <row r="605" spans="1:7">
      <c r="A605" s="206" t="s">
        <v>441</v>
      </c>
      <c r="B605" s="206"/>
      <c r="C605" s="206"/>
      <c r="D605" s="8"/>
      <c r="E605" s="59"/>
      <c r="F605" s="59"/>
      <c r="G605" s="101"/>
    </row>
    <row r="606" spans="1:7" ht="30">
      <c r="A606" s="105">
        <v>1</v>
      </c>
      <c r="B606" s="161" t="s">
        <v>337</v>
      </c>
      <c r="C606" s="9" t="s">
        <v>134</v>
      </c>
      <c r="D606" s="124">
        <v>51</v>
      </c>
      <c r="E606" s="99">
        <f>+'1-19'!P19*ԾԱՎԱԼ!$J$6</f>
        <v>1.1812347353099577</v>
      </c>
      <c r="F606" s="59">
        <f t="shared" ref="F606:F633" si="15">+E606*D606</f>
        <v>60.24297150080784</v>
      </c>
      <c r="G606" s="101"/>
    </row>
    <row r="607" spans="1:7" ht="30">
      <c r="A607" s="105">
        <v>2</v>
      </c>
      <c r="B607" s="161" t="s">
        <v>338</v>
      </c>
      <c r="C607" s="9" t="s">
        <v>272</v>
      </c>
      <c r="D607" s="124">
        <v>26</v>
      </c>
      <c r="E607" s="99">
        <f>+'1-19'!P20*ԾԱՎԱԼ!$J$6</f>
        <v>0.93271587561994795</v>
      </c>
      <c r="F607" s="59">
        <f t="shared" si="15"/>
        <v>24.250612766118646</v>
      </c>
      <c r="G607" s="101"/>
    </row>
    <row r="608" spans="1:7" ht="30">
      <c r="A608" s="105">
        <v>3</v>
      </c>
      <c r="B608" s="161" t="s">
        <v>411</v>
      </c>
      <c r="C608" s="9" t="s">
        <v>134</v>
      </c>
      <c r="D608" s="124">
        <v>9</v>
      </c>
      <c r="E608" s="99">
        <f>+'1-19'!P21*ԾԱՎԱԼ!$J$6</f>
        <v>6.2126149165800211</v>
      </c>
      <c r="F608" s="59">
        <f t="shared" si="15"/>
        <v>55.913534249220191</v>
      </c>
      <c r="G608" s="101"/>
    </row>
    <row r="609" spans="1:7">
      <c r="A609" s="105">
        <v>4</v>
      </c>
      <c r="B609" s="161" t="s">
        <v>276</v>
      </c>
      <c r="C609" s="9" t="s">
        <v>182</v>
      </c>
      <c r="D609" s="124">
        <v>102</v>
      </c>
      <c r="E609" s="99">
        <f>+'1-19'!P22*ԾԱՎԱԼ!$J$6</f>
        <v>1.5620345696861984</v>
      </c>
      <c r="F609" s="59">
        <f t="shared" si="15"/>
        <v>159.32752610799224</v>
      </c>
      <c r="G609" s="101"/>
    </row>
    <row r="610" spans="1:7" ht="30">
      <c r="A610" s="105">
        <v>5</v>
      </c>
      <c r="B610" s="161" t="s">
        <v>340</v>
      </c>
      <c r="C610" s="9" t="s">
        <v>134</v>
      </c>
      <c r="D610" s="124">
        <v>33</v>
      </c>
      <c r="E610" s="99">
        <f>+'1-19'!P23*ԾԱՎԱԼ!$J$6</f>
        <v>1.5580780507450063</v>
      </c>
      <c r="F610" s="59">
        <f t="shared" si="15"/>
        <v>51.416575674585204</v>
      </c>
      <c r="G610" s="101"/>
    </row>
    <row r="611" spans="1:7" ht="30">
      <c r="A611" s="105">
        <v>6</v>
      </c>
      <c r="B611" s="161" t="s">
        <v>341</v>
      </c>
      <c r="C611" s="9" t="s">
        <v>272</v>
      </c>
      <c r="D611" s="123">
        <v>3.6</v>
      </c>
      <c r="E611" s="99">
        <f>+'1-19'!P24*ԾԱՎԱԼ!$J$6</f>
        <v>15.17927562092232</v>
      </c>
      <c r="F611" s="59">
        <f t="shared" si="15"/>
        <v>54.645392235320351</v>
      </c>
      <c r="G611" s="101"/>
    </row>
    <row r="612" spans="1:7" ht="18">
      <c r="A612" s="105">
        <v>7</v>
      </c>
      <c r="B612" s="161" t="s">
        <v>281</v>
      </c>
      <c r="C612" s="9" t="s">
        <v>134</v>
      </c>
      <c r="D612" s="123">
        <v>3.6</v>
      </c>
      <c r="E612" s="99">
        <f>+'1-19'!P25*ԾԱՎԱԼ!$J$6</f>
        <v>1.1812347353099577</v>
      </c>
      <c r="F612" s="59">
        <f t="shared" si="15"/>
        <v>4.2524450471158479</v>
      </c>
      <c r="G612" s="101"/>
    </row>
    <row r="613" spans="1:7">
      <c r="A613" s="105">
        <v>8</v>
      </c>
      <c r="B613" s="161" t="s">
        <v>276</v>
      </c>
      <c r="C613" s="9" t="s">
        <v>182</v>
      </c>
      <c r="D613" s="122">
        <v>84.18</v>
      </c>
      <c r="E613" s="99">
        <f>+'1-19'!P26*ԾԱՎԱԼ!$J$6</f>
        <v>1.5620345696861984</v>
      </c>
      <c r="F613" s="59">
        <f t="shared" si="15"/>
        <v>131.49207007618418</v>
      </c>
      <c r="G613" s="101"/>
    </row>
    <row r="614" spans="1:7" ht="30">
      <c r="A614" s="105">
        <v>9</v>
      </c>
      <c r="B614" s="161" t="s">
        <v>236</v>
      </c>
      <c r="C614" s="9" t="s">
        <v>134</v>
      </c>
      <c r="D614" s="165">
        <v>6.5</v>
      </c>
      <c r="E614" s="99">
        <f>+'1-19'!P27*ԾԱՎԱԼ!$J$6</f>
        <v>7.4551378998960258</v>
      </c>
      <c r="F614" s="59">
        <f t="shared" si="15"/>
        <v>48.458396349324168</v>
      </c>
      <c r="G614" s="101"/>
    </row>
    <row r="615" spans="1:7" ht="30">
      <c r="A615" s="105">
        <v>10</v>
      </c>
      <c r="B615" s="161" t="s">
        <v>148</v>
      </c>
      <c r="C615" s="9" t="s">
        <v>45</v>
      </c>
      <c r="D615" s="165">
        <v>6.5</v>
      </c>
      <c r="E615" s="99">
        <f>+'1-19'!P28*ԾԱՎԱԼ!$J$6</f>
        <v>7.7590825111411048</v>
      </c>
      <c r="F615" s="59">
        <f t="shared" si="15"/>
        <v>50.434036322417178</v>
      </c>
      <c r="G615" s="101"/>
    </row>
    <row r="616" spans="1:7" ht="18">
      <c r="A616" s="105">
        <v>11</v>
      </c>
      <c r="B616" s="163" t="s">
        <v>285</v>
      </c>
      <c r="C616" s="9" t="s">
        <v>134</v>
      </c>
      <c r="D616" s="175">
        <v>22</v>
      </c>
      <c r="E616" s="99">
        <f>+'1-19'!P29*ԾԱՎԱԼ!$J$6</f>
        <v>7.7590825111411048</v>
      </c>
      <c r="F616" s="59">
        <f t="shared" si="15"/>
        <v>170.6998152451043</v>
      </c>
      <c r="G616" s="101"/>
    </row>
    <row r="617" spans="1:7" ht="30">
      <c r="A617" s="105">
        <v>12</v>
      </c>
      <c r="B617" s="161" t="s">
        <v>597</v>
      </c>
      <c r="C617" s="9" t="s">
        <v>134</v>
      </c>
      <c r="D617" s="165">
        <v>59</v>
      </c>
      <c r="E617" s="99">
        <f>+'1-19'!P30*ԾԱՎԱԼ!$J$6</f>
        <v>5.4142909202283196</v>
      </c>
      <c r="F617" s="59">
        <f t="shared" si="15"/>
        <v>319.44316429347083</v>
      </c>
      <c r="G617" s="101"/>
    </row>
    <row r="618" spans="1:7" ht="30">
      <c r="A618" s="105">
        <v>13</v>
      </c>
      <c r="B618" s="166" t="s">
        <v>343</v>
      </c>
      <c r="C618" s="106" t="s">
        <v>134</v>
      </c>
      <c r="D618" s="164">
        <v>35</v>
      </c>
      <c r="E618" s="99">
        <f>+'1-19'!P31*ԾԱՎԱԼ!$J$6</f>
        <v>0.50532556153887331</v>
      </c>
      <c r="F618" s="59">
        <f t="shared" si="15"/>
        <v>17.686394653860567</v>
      </c>
      <c r="G618" s="101"/>
    </row>
    <row r="619" spans="1:7">
      <c r="A619" s="206" t="s">
        <v>442</v>
      </c>
      <c r="B619" s="206"/>
      <c r="C619" s="206"/>
      <c r="D619" s="112"/>
      <c r="E619" s="99"/>
      <c r="F619" s="59"/>
      <c r="G619" s="101"/>
    </row>
    <row r="620" spans="1:7" ht="30">
      <c r="A620" s="105">
        <v>1</v>
      </c>
      <c r="B620" s="163" t="s">
        <v>457</v>
      </c>
      <c r="C620" s="9" t="s">
        <v>30</v>
      </c>
      <c r="D620" s="112">
        <v>1</v>
      </c>
      <c r="E620" s="99">
        <f>+'1-19'!P33*ԾԱՎԱԼ!$J$6</f>
        <v>2.5888316792743558</v>
      </c>
      <c r="F620" s="59">
        <f t="shared" si="15"/>
        <v>2.5888316792743558</v>
      </c>
      <c r="G620" s="101"/>
    </row>
    <row r="621" spans="1:7" ht="45">
      <c r="A621" s="105">
        <v>2</v>
      </c>
      <c r="B621" s="161" t="s">
        <v>186</v>
      </c>
      <c r="C621" s="9" t="s">
        <v>30</v>
      </c>
      <c r="D621" s="112">
        <v>92</v>
      </c>
      <c r="E621" s="99">
        <f>+'1-19'!P34*ԾԱՎԱԼ!$J$6</f>
        <v>0.90323348200196896</v>
      </c>
      <c r="F621" s="59">
        <f t="shared" si="15"/>
        <v>83.09748034418115</v>
      </c>
      <c r="G621" s="101"/>
    </row>
    <row r="622" spans="1:7">
      <c r="A622" s="105">
        <v>3</v>
      </c>
      <c r="B622" s="163" t="s">
        <v>292</v>
      </c>
      <c r="C622" s="9" t="s">
        <v>44</v>
      </c>
      <c r="D622" s="112">
        <v>92</v>
      </c>
      <c r="E622" s="99">
        <f>+'1-19'!P35*ԾԱՎԱԼ!$J$6</f>
        <v>0.14875652602089229</v>
      </c>
      <c r="F622" s="59">
        <f t="shared" si="15"/>
        <v>13.68560039392209</v>
      </c>
      <c r="G622" s="101"/>
    </row>
    <row r="623" spans="1:7" ht="30">
      <c r="A623" s="105">
        <v>4</v>
      </c>
      <c r="B623" s="163" t="s">
        <v>188</v>
      </c>
      <c r="C623" s="9" t="s">
        <v>31</v>
      </c>
      <c r="D623" s="112">
        <v>1</v>
      </c>
      <c r="E623" s="99">
        <f>+'1-19'!P36*ԾԱՎԱԼ!$J$6</f>
        <v>28.481167446470508</v>
      </c>
      <c r="F623" s="59">
        <f t="shared" si="15"/>
        <v>28.481167446470508</v>
      </c>
      <c r="G623" s="101"/>
    </row>
    <row r="624" spans="1:7" ht="30">
      <c r="A624" s="105">
        <v>5</v>
      </c>
      <c r="B624" s="163" t="s">
        <v>189</v>
      </c>
      <c r="C624" s="9" t="s">
        <v>31</v>
      </c>
      <c r="D624" s="112">
        <v>2</v>
      </c>
      <c r="E624" s="99">
        <f>+'1-19'!P37*ԾԱՎԱԼ!$J$6</f>
        <v>4.6008537359036339</v>
      </c>
      <c r="F624" s="59">
        <f t="shared" si="15"/>
        <v>9.2017074718072678</v>
      </c>
      <c r="G624" s="101"/>
    </row>
    <row r="625" spans="1:7" ht="30">
      <c r="A625" s="105">
        <v>6</v>
      </c>
      <c r="B625" s="161" t="s">
        <v>458</v>
      </c>
      <c r="C625" s="9" t="s">
        <v>113</v>
      </c>
      <c r="D625" s="173">
        <v>1.1000000000000001E-3</v>
      </c>
      <c r="E625" s="99">
        <f>+'1-19'!P38*ԾԱՎԱԼ!$J$6</f>
        <v>1257.2971053126594</v>
      </c>
      <c r="F625" s="59">
        <f t="shared" si="15"/>
        <v>1.3830268158439254</v>
      </c>
      <c r="G625" s="101"/>
    </row>
    <row r="626" spans="1:7">
      <c r="A626" s="105">
        <v>7</v>
      </c>
      <c r="B626" s="161" t="s">
        <v>356</v>
      </c>
      <c r="C626" s="9" t="s">
        <v>31</v>
      </c>
      <c r="D626" s="172">
        <v>1</v>
      </c>
      <c r="E626" s="99">
        <f>+'1-19'!P39*ԾԱՎԱԼ!$J$6</f>
        <v>2.9156279100094888</v>
      </c>
      <c r="F626" s="59">
        <f t="shared" si="15"/>
        <v>2.9156279100094888</v>
      </c>
      <c r="G626" s="101"/>
    </row>
    <row r="627" spans="1:7">
      <c r="A627" s="105">
        <v>8</v>
      </c>
      <c r="B627" s="161" t="s">
        <v>446</v>
      </c>
      <c r="C627" s="9" t="s">
        <v>31</v>
      </c>
      <c r="D627" s="172">
        <v>1</v>
      </c>
      <c r="E627" s="99">
        <f>+'1-19'!P40*ԾԱՎԱԼ!$J$6</f>
        <v>1.1156739451566922</v>
      </c>
      <c r="F627" s="59">
        <f t="shared" si="15"/>
        <v>1.1156739451566922</v>
      </c>
      <c r="G627" s="101"/>
    </row>
    <row r="628" spans="1:7" ht="30">
      <c r="A628" s="105">
        <v>9</v>
      </c>
      <c r="B628" s="161" t="s">
        <v>447</v>
      </c>
      <c r="C628" s="9" t="s">
        <v>31</v>
      </c>
      <c r="D628" s="172">
        <v>1</v>
      </c>
      <c r="E628" s="99">
        <f>+'1-19'!P41*ԾԱՎԱԼ!$J$6</f>
        <v>13.7359558692963</v>
      </c>
      <c r="F628" s="59">
        <f t="shared" si="15"/>
        <v>13.7359558692963</v>
      </c>
      <c r="G628" s="101"/>
    </row>
    <row r="629" spans="1:7">
      <c r="A629" s="105">
        <v>10</v>
      </c>
      <c r="B629" s="161" t="s">
        <v>332</v>
      </c>
      <c r="C629" s="9" t="s">
        <v>31</v>
      </c>
      <c r="D629" s="172">
        <v>1</v>
      </c>
      <c r="E629" s="99">
        <f>+'1-19'!P42*ԾԱՎԱԼ!$J$6</f>
        <v>2.3858329339022188</v>
      </c>
      <c r="F629" s="59">
        <f t="shared" si="15"/>
        <v>2.3858329339022188</v>
      </c>
      <c r="G629" s="101"/>
    </row>
    <row r="630" spans="1:7" ht="45">
      <c r="A630" s="149">
        <v>11</v>
      </c>
      <c r="B630" s="167" t="s">
        <v>163</v>
      </c>
      <c r="C630" s="168" t="s">
        <v>39</v>
      </c>
      <c r="D630" s="174">
        <v>4.8</v>
      </c>
      <c r="E630" s="99">
        <f>+'1-19'!P43*ԾԱՎԱԼ!$J$6</f>
        <v>0.78684675152778594</v>
      </c>
      <c r="F630" s="59">
        <f t="shared" si="15"/>
        <v>3.7768644073333721</v>
      </c>
      <c r="G630" s="101"/>
    </row>
    <row r="631" spans="1:7" ht="30">
      <c r="A631" s="105">
        <v>12</v>
      </c>
      <c r="B631" s="161" t="s">
        <v>448</v>
      </c>
      <c r="C631" s="9" t="s">
        <v>116</v>
      </c>
      <c r="D631" s="165">
        <v>0.2</v>
      </c>
      <c r="E631" s="99">
        <f>+'1-19'!P45*ԾԱՎԱԼ!$J$6</f>
        <v>1.7026998526934236</v>
      </c>
      <c r="F631" s="59">
        <f t="shared" si="15"/>
        <v>0.34053997053868473</v>
      </c>
      <c r="G631" s="101"/>
    </row>
    <row r="632" spans="1:7" ht="30">
      <c r="A632" s="105">
        <v>13</v>
      </c>
      <c r="B632" s="161" t="s">
        <v>187</v>
      </c>
      <c r="C632" s="9" t="s">
        <v>30</v>
      </c>
      <c r="D632" s="112">
        <v>92</v>
      </c>
      <c r="E632" s="99">
        <f>+'1-19'!P46*ԾԱՎԱԼ!$J$6</f>
        <v>0.10468354484328539</v>
      </c>
      <c r="F632" s="59">
        <f t="shared" si="15"/>
        <v>9.630886125582256</v>
      </c>
      <c r="G632" s="101"/>
    </row>
    <row r="633" spans="1:7" ht="30">
      <c r="A633" s="105">
        <v>14</v>
      </c>
      <c r="B633" s="161" t="s">
        <v>449</v>
      </c>
      <c r="C633" s="9" t="s">
        <v>30</v>
      </c>
      <c r="D633" s="112">
        <v>1</v>
      </c>
      <c r="E633" s="99">
        <f>+'1-19'!P47*ԾԱՎԱԼ!$J$6</f>
        <v>0.10468354484328539</v>
      </c>
      <c r="F633" s="59">
        <f t="shared" si="15"/>
        <v>0.10468354484328539</v>
      </c>
      <c r="G633" s="101"/>
    </row>
    <row r="634" spans="1:7">
      <c r="A634" s="105"/>
      <c r="B634" s="100" t="s">
        <v>578</v>
      </c>
      <c r="C634" s="100"/>
      <c r="D634" s="100"/>
      <c r="E634" s="59"/>
      <c r="F634" s="84">
        <f>SUM(F606:F633)</f>
        <v>1320.7068133796834</v>
      </c>
      <c r="G634" s="84">
        <f>+F634*100/$F$1236</f>
        <v>0.52499611123594092</v>
      </c>
    </row>
    <row r="635" spans="1:7" ht="22.5" customHeight="1">
      <c r="A635" s="221" t="s">
        <v>616</v>
      </c>
      <c r="B635" s="221"/>
      <c r="C635" s="221"/>
      <c r="D635" s="8"/>
      <c r="E635" s="59"/>
      <c r="F635" s="59"/>
      <c r="G635" s="101"/>
    </row>
    <row r="636" spans="1:7" ht="21" customHeight="1">
      <c r="A636" s="206" t="s">
        <v>444</v>
      </c>
      <c r="B636" s="206"/>
      <c r="C636" s="206"/>
      <c r="D636" s="8"/>
      <c r="E636" s="59"/>
      <c r="F636" s="59"/>
      <c r="G636" s="101"/>
    </row>
    <row r="637" spans="1:7" ht="30">
      <c r="A637" s="105">
        <v>1</v>
      </c>
      <c r="B637" s="161" t="s">
        <v>337</v>
      </c>
      <c r="C637" s="9" t="s">
        <v>134</v>
      </c>
      <c r="D637" s="124">
        <v>109</v>
      </c>
      <c r="E637" s="99">
        <f>+'1-20'!P19*ԾԱՎԱԼ!$J$6</f>
        <v>1.1812347353099577</v>
      </c>
      <c r="F637" s="59">
        <f t="shared" ref="F637:F665" si="16">+E637*D637</f>
        <v>128.75458614878539</v>
      </c>
      <c r="G637" s="101"/>
    </row>
    <row r="638" spans="1:7" ht="30">
      <c r="A638" s="105">
        <v>2</v>
      </c>
      <c r="B638" s="161" t="s">
        <v>338</v>
      </c>
      <c r="C638" s="9" t="s">
        <v>272</v>
      </c>
      <c r="D638" s="124">
        <v>58</v>
      </c>
      <c r="E638" s="99">
        <f>+'1-20'!P20*ԾԱՎԱԼ!$J$6</f>
        <v>0.93271587561994795</v>
      </c>
      <c r="F638" s="59">
        <f t="shared" si="16"/>
        <v>54.097520785956981</v>
      </c>
      <c r="G638" s="101"/>
    </row>
    <row r="639" spans="1:7" ht="30">
      <c r="A639" s="105">
        <v>3</v>
      </c>
      <c r="B639" s="161" t="s">
        <v>411</v>
      </c>
      <c r="C639" s="9" t="s">
        <v>134</v>
      </c>
      <c r="D639" s="124">
        <v>19</v>
      </c>
      <c r="E639" s="99">
        <f>+'1-20'!P21*ԾԱՎԱԼ!$J$6</f>
        <v>6.2126149165800211</v>
      </c>
      <c r="F639" s="59">
        <f t="shared" si="16"/>
        <v>118.03968341502041</v>
      </c>
      <c r="G639" s="101"/>
    </row>
    <row r="640" spans="1:7">
      <c r="A640" s="105">
        <v>4</v>
      </c>
      <c r="B640" s="161" t="s">
        <v>276</v>
      </c>
      <c r="C640" s="9" t="s">
        <v>182</v>
      </c>
      <c r="D640" s="124">
        <v>218</v>
      </c>
      <c r="E640" s="99">
        <f>+'1-20'!P22*ԾԱՎԱԼ!$J$6</f>
        <v>1.5620345696861984</v>
      </c>
      <c r="F640" s="59">
        <f t="shared" si="16"/>
        <v>340.52353619159123</v>
      </c>
      <c r="G640" s="101"/>
    </row>
    <row r="641" spans="1:7" ht="30">
      <c r="A641" s="105">
        <v>5</v>
      </c>
      <c r="B641" s="161" t="s">
        <v>340</v>
      </c>
      <c r="C641" s="9" t="s">
        <v>134</v>
      </c>
      <c r="D641" s="124">
        <v>72</v>
      </c>
      <c r="E641" s="99">
        <f>+'1-20'!P23*ԾԱՎԱԼ!$J$6</f>
        <v>1.5580780507450063</v>
      </c>
      <c r="F641" s="59">
        <f t="shared" si="16"/>
        <v>112.18161965364045</v>
      </c>
      <c r="G641" s="101"/>
    </row>
    <row r="642" spans="1:7" ht="30">
      <c r="A642" s="105">
        <v>6</v>
      </c>
      <c r="B642" s="161" t="s">
        <v>341</v>
      </c>
      <c r="C642" s="9" t="s">
        <v>272</v>
      </c>
      <c r="D642" s="123">
        <v>8</v>
      </c>
      <c r="E642" s="99">
        <f>+'1-20'!P24*ԾԱՎԱԼ!$J$6</f>
        <v>15.17927562092232</v>
      </c>
      <c r="F642" s="59">
        <f t="shared" si="16"/>
        <v>121.43420496737856</v>
      </c>
      <c r="G642" s="101"/>
    </row>
    <row r="643" spans="1:7" ht="18">
      <c r="A643" s="105">
        <v>7</v>
      </c>
      <c r="B643" s="161" t="s">
        <v>281</v>
      </c>
      <c r="C643" s="9" t="s">
        <v>134</v>
      </c>
      <c r="D643" s="123">
        <v>8</v>
      </c>
      <c r="E643" s="99">
        <f>+'1-20'!P25*ԾԱՎԱԼ!$J$6</f>
        <v>1.1812347353099577</v>
      </c>
      <c r="F643" s="59">
        <f t="shared" si="16"/>
        <v>9.4498778824796617</v>
      </c>
      <c r="G643" s="101"/>
    </row>
    <row r="644" spans="1:7">
      <c r="A644" s="105">
        <v>8</v>
      </c>
      <c r="B644" s="161" t="s">
        <v>276</v>
      </c>
      <c r="C644" s="9" t="s">
        <v>182</v>
      </c>
      <c r="D644" s="124">
        <v>184</v>
      </c>
      <c r="E644" s="99">
        <f>+'1-20'!P26*ԾԱՎԱԼ!$J$6</f>
        <v>1.5620345696861984</v>
      </c>
      <c r="F644" s="59">
        <f t="shared" si="16"/>
        <v>287.41436082226051</v>
      </c>
      <c r="G644" s="101"/>
    </row>
    <row r="645" spans="1:7" ht="30">
      <c r="A645" s="105">
        <v>9</v>
      </c>
      <c r="B645" s="161" t="s">
        <v>236</v>
      </c>
      <c r="C645" s="9" t="s">
        <v>134</v>
      </c>
      <c r="D645" s="165">
        <v>14</v>
      </c>
      <c r="E645" s="99">
        <f>+'1-20'!P27*ԾԱՎԱԼ!$J$6</f>
        <v>7.4551378998960258</v>
      </c>
      <c r="F645" s="59">
        <f t="shared" si="16"/>
        <v>104.37193059854437</v>
      </c>
      <c r="G645" s="101"/>
    </row>
    <row r="646" spans="1:7" ht="30">
      <c r="A646" s="105">
        <v>10</v>
      </c>
      <c r="B646" s="161" t="s">
        <v>148</v>
      </c>
      <c r="C646" s="9" t="s">
        <v>45</v>
      </c>
      <c r="D646" s="165">
        <v>14</v>
      </c>
      <c r="E646" s="99">
        <f>+'1-20'!P28*ԾԱՎԱԼ!$J$6</f>
        <v>7.7590825111411048</v>
      </c>
      <c r="F646" s="59">
        <f t="shared" si="16"/>
        <v>108.62715515597547</v>
      </c>
      <c r="G646" s="101"/>
    </row>
    <row r="647" spans="1:7" ht="18">
      <c r="A647" s="105">
        <v>11</v>
      </c>
      <c r="B647" s="163" t="s">
        <v>285</v>
      </c>
      <c r="C647" s="9" t="s">
        <v>134</v>
      </c>
      <c r="D647" s="175">
        <v>48</v>
      </c>
      <c r="E647" s="99">
        <f>+'1-20'!P29*ԾԱՎԱԼ!$J$6</f>
        <v>7.7590825111411048</v>
      </c>
      <c r="F647" s="59">
        <f t="shared" si="16"/>
        <v>372.43596053477302</v>
      </c>
      <c r="G647" s="101"/>
    </row>
    <row r="648" spans="1:7" ht="30">
      <c r="A648" s="105">
        <v>12</v>
      </c>
      <c r="B648" s="161" t="s">
        <v>597</v>
      </c>
      <c r="C648" s="9" t="s">
        <v>134</v>
      </c>
      <c r="D648" s="165">
        <v>126.5</v>
      </c>
      <c r="E648" s="99">
        <f>+'1-20'!P30*ԾԱՎԱԼ!$J$6</f>
        <v>5.4142909202283196</v>
      </c>
      <c r="F648" s="59">
        <f t="shared" si="16"/>
        <v>684.90780140888239</v>
      </c>
      <c r="G648" s="101"/>
    </row>
    <row r="649" spans="1:7" ht="30">
      <c r="A649" s="105">
        <v>13</v>
      </c>
      <c r="B649" s="166" t="s">
        <v>343</v>
      </c>
      <c r="C649" s="106" t="s">
        <v>134</v>
      </c>
      <c r="D649" s="164">
        <v>77</v>
      </c>
      <c r="E649" s="99">
        <f>+'1-20'!P31*ԾԱՎԱԼ!$J$6</f>
        <v>0.50532556153887331</v>
      </c>
      <c r="F649" s="59">
        <f t="shared" si="16"/>
        <v>38.910068238493245</v>
      </c>
      <c r="G649" s="101"/>
    </row>
    <row r="650" spans="1:7">
      <c r="A650" s="206" t="s">
        <v>445</v>
      </c>
      <c r="B650" s="206"/>
      <c r="C650" s="206"/>
      <c r="D650" s="112"/>
      <c r="E650" s="99"/>
      <c r="F650" s="59"/>
      <c r="G650" s="101"/>
    </row>
    <row r="651" spans="1:7" ht="30">
      <c r="A651" s="105">
        <v>1</v>
      </c>
      <c r="B651" s="163" t="s">
        <v>457</v>
      </c>
      <c r="C651" s="9" t="s">
        <v>30</v>
      </c>
      <c r="D651" s="112">
        <v>1</v>
      </c>
      <c r="E651" s="99">
        <f>+'1-20'!P33*ԾԱՎԱԼ!$J$6</f>
        <v>2.5888316792743558</v>
      </c>
      <c r="F651" s="59">
        <f t="shared" si="16"/>
        <v>2.5888316792743558</v>
      </c>
      <c r="G651" s="101"/>
    </row>
    <row r="652" spans="1:7" ht="45">
      <c r="A652" s="105">
        <v>2</v>
      </c>
      <c r="B652" s="161" t="s">
        <v>186</v>
      </c>
      <c r="C652" s="9" t="s">
        <v>30</v>
      </c>
      <c r="D652" s="112">
        <v>200</v>
      </c>
      <c r="E652" s="99">
        <f>+'1-20'!P34*ԾԱՎԱԼ!$J$6</f>
        <v>0.90323348200196896</v>
      </c>
      <c r="F652" s="59">
        <f t="shared" si="16"/>
        <v>180.64669640039378</v>
      </c>
      <c r="G652" s="101"/>
    </row>
    <row r="653" spans="1:7">
      <c r="A653" s="105">
        <v>3</v>
      </c>
      <c r="B653" s="163" t="s">
        <v>292</v>
      </c>
      <c r="C653" s="9" t="s">
        <v>44</v>
      </c>
      <c r="D653" s="112">
        <v>200</v>
      </c>
      <c r="E653" s="99">
        <f>+'1-20'!P35*ԾԱՎԱԼ!$J$6</f>
        <v>0.14875652602089229</v>
      </c>
      <c r="F653" s="59">
        <f t="shared" si="16"/>
        <v>29.751305204178458</v>
      </c>
      <c r="G653" s="101"/>
    </row>
    <row r="654" spans="1:7" ht="30">
      <c r="A654" s="105">
        <v>4</v>
      </c>
      <c r="B654" s="163" t="s">
        <v>188</v>
      </c>
      <c r="C654" s="9" t="s">
        <v>31</v>
      </c>
      <c r="D654" s="112">
        <v>1</v>
      </c>
      <c r="E654" s="99">
        <f>+'1-20'!P36*ԾԱՎԱԼ!$J$6</f>
        <v>28.481167446470508</v>
      </c>
      <c r="F654" s="59">
        <f t="shared" si="16"/>
        <v>28.481167446470508</v>
      </c>
      <c r="G654" s="101"/>
    </row>
    <row r="655" spans="1:7" ht="30">
      <c r="A655" s="105">
        <v>5</v>
      </c>
      <c r="B655" s="163" t="s">
        <v>189</v>
      </c>
      <c r="C655" s="9" t="s">
        <v>31</v>
      </c>
      <c r="D655" s="112">
        <v>2</v>
      </c>
      <c r="E655" s="99">
        <f>+'1-20'!P37*ԾԱՎԱԼ!$J$6</f>
        <v>4.6008537359036339</v>
      </c>
      <c r="F655" s="59">
        <f t="shared" si="16"/>
        <v>9.2017074718072678</v>
      </c>
      <c r="G655" s="101"/>
    </row>
    <row r="656" spans="1:7" ht="30">
      <c r="A656" s="105">
        <v>6</v>
      </c>
      <c r="B656" s="161" t="s">
        <v>458</v>
      </c>
      <c r="C656" s="9" t="s">
        <v>113</v>
      </c>
      <c r="D656" s="173">
        <v>1.1000000000000001E-3</v>
      </c>
      <c r="E656" s="99">
        <f>+'1-20'!P38*ԾԱՎԱԼ!$J$6</f>
        <v>1257.2971053126594</v>
      </c>
      <c r="F656" s="59">
        <f t="shared" si="16"/>
        <v>1.3830268158439254</v>
      </c>
      <c r="G656" s="101"/>
    </row>
    <row r="657" spans="1:7">
      <c r="A657" s="105">
        <v>7</v>
      </c>
      <c r="B657" s="161" t="s">
        <v>356</v>
      </c>
      <c r="C657" s="9" t="s">
        <v>31</v>
      </c>
      <c r="D657" s="172">
        <v>1</v>
      </c>
      <c r="E657" s="99">
        <f>+'1-20'!P39*ԾԱՎԱԼ!$J$6</f>
        <v>2.9156279100094888</v>
      </c>
      <c r="F657" s="59">
        <f t="shared" si="16"/>
        <v>2.9156279100094888</v>
      </c>
      <c r="G657" s="101"/>
    </row>
    <row r="658" spans="1:7">
      <c r="A658" s="105">
        <v>8</v>
      </c>
      <c r="B658" s="161" t="s">
        <v>446</v>
      </c>
      <c r="C658" s="9" t="s">
        <v>31</v>
      </c>
      <c r="D658" s="172">
        <v>1</v>
      </c>
      <c r="E658" s="99">
        <f>+'1-20'!P40*ԾԱՎԱԼ!$J$6</f>
        <v>1.1156739451566922</v>
      </c>
      <c r="F658" s="59">
        <f t="shared" si="16"/>
        <v>1.1156739451566922</v>
      </c>
      <c r="G658" s="101"/>
    </row>
    <row r="659" spans="1:7" ht="30">
      <c r="A659" s="105">
        <v>9</v>
      </c>
      <c r="B659" s="161" t="s">
        <v>447</v>
      </c>
      <c r="C659" s="9" t="s">
        <v>31</v>
      </c>
      <c r="D659" s="172">
        <v>1</v>
      </c>
      <c r="E659" s="99">
        <f>+'1-20'!P41*ԾԱՎԱԼ!$J$6</f>
        <v>13.7359558692963</v>
      </c>
      <c r="F659" s="59">
        <f t="shared" si="16"/>
        <v>13.7359558692963</v>
      </c>
      <c r="G659" s="101"/>
    </row>
    <row r="660" spans="1:7">
      <c r="A660" s="105">
        <v>10</v>
      </c>
      <c r="B660" s="161" t="s">
        <v>453</v>
      </c>
      <c r="C660" s="9" t="s">
        <v>31</v>
      </c>
      <c r="D660" s="172">
        <v>1</v>
      </c>
      <c r="E660" s="99">
        <f>+'1-20'!P42*ԾԱՎԱԼ!$J$6</f>
        <v>3.7990832300728723</v>
      </c>
      <c r="F660" s="59">
        <f t="shared" si="16"/>
        <v>3.7990832300728723</v>
      </c>
      <c r="G660" s="101"/>
    </row>
    <row r="661" spans="1:7">
      <c r="A661" s="105">
        <v>11</v>
      </c>
      <c r="B661" s="161" t="s">
        <v>332</v>
      </c>
      <c r="C661" s="9" t="s">
        <v>31</v>
      </c>
      <c r="D661" s="172">
        <v>1</v>
      </c>
      <c r="E661" s="99">
        <f>+'1-20'!P43*ԾԱՎԱԼ!$J$6</f>
        <v>2.3858329339022188</v>
      </c>
      <c r="F661" s="59">
        <f t="shared" si="16"/>
        <v>2.3858329339022188</v>
      </c>
      <c r="G661" s="101"/>
    </row>
    <row r="662" spans="1:7" ht="45">
      <c r="A662" s="105">
        <v>12</v>
      </c>
      <c r="B662" s="167" t="s">
        <v>163</v>
      </c>
      <c r="C662" s="168" t="s">
        <v>39</v>
      </c>
      <c r="D662" s="174">
        <v>4.8</v>
      </c>
      <c r="E662" s="99">
        <f>+'1-20'!P44*ԾԱՎԱԼ!$J$6</f>
        <v>0.78684675152778594</v>
      </c>
      <c r="F662" s="59">
        <f t="shared" si="16"/>
        <v>3.7768644073333721</v>
      </c>
      <c r="G662" s="101"/>
    </row>
    <row r="663" spans="1:7" ht="30">
      <c r="A663" s="105">
        <v>13</v>
      </c>
      <c r="B663" s="161" t="s">
        <v>448</v>
      </c>
      <c r="C663" s="9" t="s">
        <v>116</v>
      </c>
      <c r="D663" s="165">
        <v>0.2</v>
      </c>
      <c r="E663" s="99">
        <f>+'1-20'!P46*ԾԱՎԱԼ!$J$6</f>
        <v>1.7026998526934236</v>
      </c>
      <c r="F663" s="59">
        <f t="shared" si="16"/>
        <v>0.34053997053868473</v>
      </c>
      <c r="G663" s="101"/>
    </row>
    <row r="664" spans="1:7" ht="30">
      <c r="A664" s="105">
        <v>14</v>
      </c>
      <c r="B664" s="161" t="s">
        <v>187</v>
      </c>
      <c r="C664" s="9" t="s">
        <v>30</v>
      </c>
      <c r="D664" s="112">
        <v>200</v>
      </c>
      <c r="E664" s="99">
        <f>+'1-20'!P47*ԾԱՎԱԼ!$J$6</f>
        <v>0.10468354484328539</v>
      </c>
      <c r="F664" s="59">
        <f t="shared" si="16"/>
        <v>20.936708968657079</v>
      </c>
      <c r="G664" s="101"/>
    </row>
    <row r="665" spans="1:7" ht="30">
      <c r="A665" s="105">
        <v>15</v>
      </c>
      <c r="B665" s="161" t="s">
        <v>449</v>
      </c>
      <c r="C665" s="9" t="s">
        <v>30</v>
      </c>
      <c r="D665" s="112">
        <v>1</v>
      </c>
      <c r="E665" s="99">
        <f>+'1-20'!P48*ԾԱՎԱԼ!$J$6</f>
        <v>0.10468354484328539</v>
      </c>
      <c r="F665" s="59">
        <f t="shared" si="16"/>
        <v>0.10468354484328539</v>
      </c>
      <c r="G665" s="101"/>
    </row>
    <row r="666" spans="1:7">
      <c r="A666" s="105"/>
      <c r="B666" s="100" t="s">
        <v>579</v>
      </c>
      <c r="C666" s="100"/>
      <c r="D666" s="100"/>
      <c r="E666" s="59"/>
      <c r="F666" s="84">
        <f>SUM(F637:F665)</f>
        <v>2782.3120116015612</v>
      </c>
      <c r="G666" s="84">
        <f>+F666*100/$F$1236</f>
        <v>1.1060009470216443</v>
      </c>
    </row>
    <row r="667" spans="1:7" ht="25.5" customHeight="1">
      <c r="A667" s="221" t="s">
        <v>617</v>
      </c>
      <c r="B667" s="221"/>
      <c r="C667" s="221"/>
      <c r="D667" s="8"/>
      <c r="E667" s="59"/>
      <c r="F667" s="59"/>
      <c r="G667" s="101"/>
    </row>
    <row r="668" spans="1:7" ht="20.25" customHeight="1">
      <c r="A668" s="206" t="s">
        <v>451</v>
      </c>
      <c r="B668" s="206"/>
      <c r="C668" s="206"/>
      <c r="D668" s="8"/>
      <c r="E668" s="59"/>
      <c r="F668" s="59"/>
      <c r="G668" s="101"/>
    </row>
    <row r="669" spans="1:7" ht="30">
      <c r="A669" s="105">
        <v>1</v>
      </c>
      <c r="B669" s="161" t="s">
        <v>337</v>
      </c>
      <c r="C669" s="9" t="s">
        <v>134</v>
      </c>
      <c r="D669" s="124">
        <v>25</v>
      </c>
      <c r="E669" s="99">
        <f>+'1-21'!P19*ԾԱՎԱԼ!$J$6</f>
        <v>1.1812347353099577</v>
      </c>
      <c r="F669" s="59">
        <f t="shared" ref="F669:F686" si="17">+E669*D669</f>
        <v>29.530868382748942</v>
      </c>
      <c r="G669" s="101"/>
    </row>
    <row r="670" spans="1:7" ht="30">
      <c r="A670" s="105">
        <v>2</v>
      </c>
      <c r="B670" s="161" t="s">
        <v>338</v>
      </c>
      <c r="C670" s="9" t="s">
        <v>272</v>
      </c>
      <c r="D670" s="124">
        <v>13</v>
      </c>
      <c r="E670" s="99">
        <f>+'1-21'!P20*ԾԱՎԱԼ!$J$6</f>
        <v>0.93271587561994795</v>
      </c>
      <c r="F670" s="59">
        <f t="shared" si="17"/>
        <v>12.125306383059323</v>
      </c>
      <c r="G670" s="101"/>
    </row>
    <row r="671" spans="1:7" ht="30">
      <c r="A671" s="105">
        <v>3</v>
      </c>
      <c r="B671" s="161" t="s">
        <v>411</v>
      </c>
      <c r="C671" s="9" t="s">
        <v>134</v>
      </c>
      <c r="D671" s="124">
        <v>4</v>
      </c>
      <c r="E671" s="99">
        <f>+'1-21'!P21*ԾԱՎԱԼ!$J$6</f>
        <v>6.2126149165800211</v>
      </c>
      <c r="F671" s="59">
        <f t="shared" si="17"/>
        <v>24.850459666320084</v>
      </c>
      <c r="G671" s="101"/>
    </row>
    <row r="672" spans="1:7">
      <c r="A672" s="105">
        <v>4</v>
      </c>
      <c r="B672" s="161" t="s">
        <v>276</v>
      </c>
      <c r="C672" s="9" t="s">
        <v>182</v>
      </c>
      <c r="D672" s="124">
        <v>50</v>
      </c>
      <c r="E672" s="99">
        <f>+'1-21'!P22*ԾԱՎԱԼ!$J$6</f>
        <v>1.5620345696861984</v>
      </c>
      <c r="F672" s="59">
        <f t="shared" si="17"/>
        <v>78.101728484309916</v>
      </c>
      <c r="G672" s="101"/>
    </row>
    <row r="673" spans="1:7" ht="30">
      <c r="A673" s="105">
        <v>5</v>
      </c>
      <c r="B673" s="161" t="s">
        <v>340</v>
      </c>
      <c r="C673" s="9" t="s">
        <v>134</v>
      </c>
      <c r="D673" s="124">
        <v>16</v>
      </c>
      <c r="E673" s="99">
        <f>+'1-21'!P23*ԾԱՎԱԼ!$J$6</f>
        <v>1.5580780507450063</v>
      </c>
      <c r="F673" s="59">
        <f t="shared" si="17"/>
        <v>24.9292488119201</v>
      </c>
      <c r="G673" s="101"/>
    </row>
    <row r="674" spans="1:7" ht="30">
      <c r="A674" s="105">
        <v>6</v>
      </c>
      <c r="B674" s="161" t="s">
        <v>341</v>
      </c>
      <c r="C674" s="9" t="s">
        <v>272</v>
      </c>
      <c r="D674" s="123">
        <v>2</v>
      </c>
      <c r="E674" s="99">
        <f>+'1-21'!P24*ԾԱՎԱԼ!$J$6</f>
        <v>15.17927562092232</v>
      </c>
      <c r="F674" s="59">
        <f t="shared" si="17"/>
        <v>30.358551241844641</v>
      </c>
      <c r="G674" s="101"/>
    </row>
    <row r="675" spans="1:7" ht="18">
      <c r="A675" s="105">
        <v>7</v>
      </c>
      <c r="B675" s="161" t="s">
        <v>281</v>
      </c>
      <c r="C675" s="9" t="s">
        <v>134</v>
      </c>
      <c r="D675" s="123">
        <v>2</v>
      </c>
      <c r="E675" s="99">
        <f>+'1-21'!P25*ԾԱՎԱԼ!$J$6</f>
        <v>1.1812347353099577</v>
      </c>
      <c r="F675" s="59">
        <f t="shared" si="17"/>
        <v>2.3624694706199154</v>
      </c>
      <c r="G675" s="101"/>
    </row>
    <row r="676" spans="1:7">
      <c r="A676" s="105">
        <v>8</v>
      </c>
      <c r="B676" s="161" t="s">
        <v>276</v>
      </c>
      <c r="C676" s="9" t="s">
        <v>182</v>
      </c>
      <c r="D676" s="123">
        <v>41.4</v>
      </c>
      <c r="E676" s="99">
        <f>+'1-21'!P26*ԾԱՎԱԼ!$J$6</f>
        <v>1.5620345696861984</v>
      </c>
      <c r="F676" s="59">
        <f t="shared" si="17"/>
        <v>64.668231185008608</v>
      </c>
      <c r="G676" s="101"/>
    </row>
    <row r="677" spans="1:7" ht="30">
      <c r="A677" s="105">
        <v>9</v>
      </c>
      <c r="B677" s="161" t="s">
        <v>236</v>
      </c>
      <c r="C677" s="9" t="s">
        <v>134</v>
      </c>
      <c r="D677" s="165">
        <v>3</v>
      </c>
      <c r="E677" s="99">
        <f>+'1-21'!P27*ԾԱՎԱԼ!$J$6</f>
        <v>7.4551378998960258</v>
      </c>
      <c r="F677" s="59">
        <f t="shared" si="17"/>
        <v>22.365413699688077</v>
      </c>
      <c r="G677" s="101"/>
    </row>
    <row r="678" spans="1:7" ht="30">
      <c r="A678" s="105">
        <v>10</v>
      </c>
      <c r="B678" s="161" t="s">
        <v>148</v>
      </c>
      <c r="C678" s="9" t="s">
        <v>45</v>
      </c>
      <c r="D678" s="165">
        <v>3</v>
      </c>
      <c r="E678" s="99">
        <f>+'1-21'!P28*ԾԱՎԱԼ!$J$6</f>
        <v>7.7590825111411048</v>
      </c>
      <c r="F678" s="59">
        <f t="shared" si="17"/>
        <v>23.277247533423314</v>
      </c>
      <c r="G678" s="101"/>
    </row>
    <row r="679" spans="1:7" ht="18">
      <c r="A679" s="105">
        <v>11</v>
      </c>
      <c r="B679" s="163" t="s">
        <v>285</v>
      </c>
      <c r="C679" s="9" t="s">
        <v>134</v>
      </c>
      <c r="D679" s="175">
        <v>11</v>
      </c>
      <c r="E679" s="99">
        <f>+'1-21'!P29*ԾԱՎԱԼ!$J$6</f>
        <v>7.7590825111411048</v>
      </c>
      <c r="F679" s="59">
        <f t="shared" si="17"/>
        <v>85.349907622552152</v>
      </c>
      <c r="G679" s="101"/>
    </row>
    <row r="680" spans="1:7" ht="30">
      <c r="A680" s="105">
        <v>12</v>
      </c>
      <c r="B680" s="161" t="s">
        <v>597</v>
      </c>
      <c r="C680" s="9" t="s">
        <v>134</v>
      </c>
      <c r="D680" s="165">
        <v>29</v>
      </c>
      <c r="E680" s="99">
        <f>+'1-21'!P30*ԾԱՎԱԼ!$J$6</f>
        <v>5.4142909202283196</v>
      </c>
      <c r="F680" s="59">
        <f t="shared" si="17"/>
        <v>157.01443668662128</v>
      </c>
      <c r="G680" s="101"/>
    </row>
    <row r="681" spans="1:7" ht="30">
      <c r="A681" s="105">
        <v>13</v>
      </c>
      <c r="B681" s="166" t="s">
        <v>343</v>
      </c>
      <c r="C681" s="106" t="s">
        <v>134</v>
      </c>
      <c r="D681" s="164">
        <v>17</v>
      </c>
      <c r="E681" s="99">
        <f>+'1-21'!P31*ԾԱՎԱԼ!$J$6</f>
        <v>0.50532556153887331</v>
      </c>
      <c r="F681" s="59">
        <f t="shared" si="17"/>
        <v>8.5905345461608462</v>
      </c>
      <c r="G681" s="101"/>
    </row>
    <row r="682" spans="1:7" ht="18.75" customHeight="1">
      <c r="A682" s="206" t="s">
        <v>452</v>
      </c>
      <c r="B682" s="206"/>
      <c r="C682" s="206"/>
      <c r="D682" s="112"/>
      <c r="E682" s="99"/>
      <c r="F682" s="59"/>
      <c r="G682" s="101"/>
    </row>
    <row r="683" spans="1:7" ht="45">
      <c r="A683" s="105">
        <v>1</v>
      </c>
      <c r="B683" s="161" t="s">
        <v>186</v>
      </c>
      <c r="C683" s="9" t="s">
        <v>30</v>
      </c>
      <c r="D683" s="112">
        <v>45</v>
      </c>
      <c r="E683" s="99">
        <f>+'1-21'!P33*ԾԱՎԱԼ!$J$6</f>
        <v>0.90323348200196896</v>
      </c>
      <c r="F683" s="59">
        <f t="shared" si="17"/>
        <v>40.645506690088602</v>
      </c>
      <c r="G683" s="101"/>
    </row>
    <row r="684" spans="1:7">
      <c r="A684" s="105">
        <v>2</v>
      </c>
      <c r="B684" s="163" t="s">
        <v>292</v>
      </c>
      <c r="C684" s="9" t="s">
        <v>44</v>
      </c>
      <c r="D684" s="112">
        <v>45</v>
      </c>
      <c r="E684" s="99">
        <f>+'1-21'!P34*ԾԱՎԱԼ!$J$6</f>
        <v>0.14875652602089229</v>
      </c>
      <c r="F684" s="59">
        <f t="shared" si="17"/>
        <v>6.694043670940153</v>
      </c>
      <c r="G684" s="101"/>
    </row>
    <row r="685" spans="1:7">
      <c r="A685" s="105">
        <v>3</v>
      </c>
      <c r="B685" s="161" t="s">
        <v>332</v>
      </c>
      <c r="C685" s="9" t="s">
        <v>31</v>
      </c>
      <c r="D685" s="172">
        <v>1</v>
      </c>
      <c r="E685" s="99">
        <f>+'1-21'!P35*ԾԱՎԱԼ!$J$6</f>
        <v>2.3858329339022188</v>
      </c>
      <c r="F685" s="59">
        <f t="shared" si="17"/>
        <v>2.3858329339022188</v>
      </c>
      <c r="G685" s="101"/>
    </row>
    <row r="686" spans="1:7" ht="30">
      <c r="A686" s="105">
        <v>4</v>
      </c>
      <c r="B686" s="161" t="s">
        <v>187</v>
      </c>
      <c r="C686" s="9" t="s">
        <v>30</v>
      </c>
      <c r="D686" s="112">
        <v>45</v>
      </c>
      <c r="E686" s="99">
        <f>+'1-21'!P36*ԾԱՎԱԼ!$J$6</f>
        <v>0.10468354484328539</v>
      </c>
      <c r="F686" s="59">
        <f t="shared" si="17"/>
        <v>4.7107595179478423</v>
      </c>
      <c r="G686" s="101"/>
    </row>
    <row r="687" spans="1:7">
      <c r="A687" s="105"/>
      <c r="B687" s="100" t="s">
        <v>580</v>
      </c>
      <c r="C687" s="100"/>
      <c r="D687" s="100"/>
      <c r="E687" s="59"/>
      <c r="F687" s="84">
        <f>SUM(F669:F686)</f>
        <v>617.96054652715588</v>
      </c>
      <c r="G687" s="84">
        <f>+F687*100/$F$1236</f>
        <v>0.24564640731563012</v>
      </c>
    </row>
    <row r="688" spans="1:7">
      <c r="A688" s="221" t="s">
        <v>618</v>
      </c>
      <c r="B688" s="221"/>
      <c r="C688" s="221"/>
      <c r="D688" s="8"/>
      <c r="E688" s="59"/>
      <c r="F688" s="59"/>
      <c r="G688" s="101"/>
    </row>
    <row r="689" spans="1:7">
      <c r="A689" s="206" t="s">
        <v>455</v>
      </c>
      <c r="B689" s="206"/>
      <c r="C689" s="206"/>
      <c r="D689" s="8"/>
      <c r="E689" s="59"/>
      <c r="F689" s="59"/>
      <c r="G689" s="101"/>
    </row>
    <row r="690" spans="1:7">
      <c r="A690" s="105">
        <v>1</v>
      </c>
      <c r="B690" s="161" t="s">
        <v>165</v>
      </c>
      <c r="C690" s="9" t="s">
        <v>44</v>
      </c>
      <c r="D690" s="124">
        <v>8</v>
      </c>
      <c r="E690" s="99">
        <f>+'1-22'!P19*ԾԱՎԱԼ!$J$6</f>
        <v>0.43355460395045708</v>
      </c>
      <c r="F690" s="59">
        <f t="shared" ref="F690:F743" si="18">+E690*D690</f>
        <v>3.4684368316036567</v>
      </c>
      <c r="G690" s="101"/>
    </row>
    <row r="691" spans="1:7" ht="60.75">
      <c r="A691" s="105">
        <v>2</v>
      </c>
      <c r="B691" s="161" t="s">
        <v>364</v>
      </c>
      <c r="C691" s="9" t="s">
        <v>134</v>
      </c>
      <c r="D691" s="123">
        <v>0.27</v>
      </c>
      <c r="E691" s="99">
        <f>+'1-22'!P20*ԾԱՎԱԼ!$J$6</f>
        <v>5.7852549145347716</v>
      </c>
      <c r="F691" s="59">
        <f t="shared" si="18"/>
        <v>1.5620188269243884</v>
      </c>
      <c r="G691" s="101"/>
    </row>
    <row r="692" spans="1:7" ht="45">
      <c r="A692" s="105">
        <v>3</v>
      </c>
      <c r="B692" s="161" t="s">
        <v>269</v>
      </c>
      <c r="C692" s="9" t="s">
        <v>134</v>
      </c>
      <c r="D692" s="123">
        <v>1</v>
      </c>
      <c r="E692" s="99">
        <f>+'1-22'!P21*ԾԱՎԱԼ!$J$6</f>
        <v>1.1812347353099577</v>
      </c>
      <c r="F692" s="59">
        <f t="shared" si="18"/>
        <v>1.1812347353099577</v>
      </c>
      <c r="G692" s="101"/>
    </row>
    <row r="693" spans="1:7" ht="30">
      <c r="A693" s="105">
        <v>4</v>
      </c>
      <c r="B693" s="161" t="s">
        <v>270</v>
      </c>
      <c r="C693" s="9" t="s">
        <v>113</v>
      </c>
      <c r="D693" s="123">
        <v>1.9</v>
      </c>
      <c r="E693" s="99">
        <f>+'1-22'!P22*ԾԱՎԱԼ!$J$6</f>
        <v>1.5620345696861984</v>
      </c>
      <c r="F693" s="59">
        <f t="shared" si="18"/>
        <v>2.9678656824037768</v>
      </c>
      <c r="G693" s="101"/>
    </row>
    <row r="694" spans="1:7" ht="30">
      <c r="A694" s="105">
        <v>5</v>
      </c>
      <c r="B694" s="161" t="s">
        <v>351</v>
      </c>
      <c r="C694" s="9" t="s">
        <v>134</v>
      </c>
      <c r="D694" s="124">
        <v>438</v>
      </c>
      <c r="E694" s="99">
        <f>+'1-22'!P23*ԾԱՎԱԼ!$J$6</f>
        <v>1.1812347353099577</v>
      </c>
      <c r="F694" s="59">
        <f t="shared" si="18"/>
        <v>517.38081406576146</v>
      </c>
      <c r="G694" s="101"/>
    </row>
    <row r="695" spans="1:7" ht="30">
      <c r="A695" s="105">
        <v>6</v>
      </c>
      <c r="B695" s="161" t="s">
        <v>350</v>
      </c>
      <c r="C695" s="9" t="s">
        <v>272</v>
      </c>
      <c r="D695" s="124">
        <v>218</v>
      </c>
      <c r="E695" s="99">
        <f>+'1-22'!P24*ԾԱՎԱԼ!$J$6</f>
        <v>0.93271587561994795</v>
      </c>
      <c r="F695" s="59">
        <f t="shared" si="18"/>
        <v>203.33206088514865</v>
      </c>
      <c r="G695" s="101"/>
    </row>
    <row r="696" spans="1:7" ht="30">
      <c r="A696" s="105">
        <v>7</v>
      </c>
      <c r="B696" s="161" t="s">
        <v>349</v>
      </c>
      <c r="C696" s="9" t="s">
        <v>134</v>
      </c>
      <c r="D696" s="124">
        <v>72</v>
      </c>
      <c r="E696" s="99">
        <f>+'1-22'!P25*ԾԱՎԱԼ!$J$6</f>
        <v>6.2126149165800211</v>
      </c>
      <c r="F696" s="59">
        <f t="shared" si="18"/>
        <v>447.30827399376153</v>
      </c>
      <c r="G696" s="101"/>
    </row>
    <row r="697" spans="1:7">
      <c r="A697" s="105">
        <v>8</v>
      </c>
      <c r="B697" s="161" t="s">
        <v>276</v>
      </c>
      <c r="C697" s="9" t="s">
        <v>182</v>
      </c>
      <c r="D697" s="124">
        <v>876</v>
      </c>
      <c r="E697" s="99">
        <f>+'1-22'!P26*ԾԱՎԱԼ!$J$6</f>
        <v>1.5620345696861984</v>
      </c>
      <c r="F697" s="59">
        <f t="shared" si="18"/>
        <v>1368.3422830451098</v>
      </c>
      <c r="G697" s="101"/>
    </row>
    <row r="698" spans="1:7" ht="30">
      <c r="A698" s="105">
        <v>9</v>
      </c>
      <c r="B698" s="161" t="s">
        <v>348</v>
      </c>
      <c r="C698" s="9" t="s">
        <v>134</v>
      </c>
      <c r="D698" s="124">
        <v>277</v>
      </c>
      <c r="E698" s="99">
        <f>+'1-22'!P27*ԾԱՎԱԼ!$J$6</f>
        <v>1.5580780507450063</v>
      </c>
      <c r="F698" s="59">
        <f t="shared" si="18"/>
        <v>431.58762005636675</v>
      </c>
      <c r="G698" s="101"/>
    </row>
    <row r="699" spans="1:7" ht="30">
      <c r="A699" s="105">
        <v>10</v>
      </c>
      <c r="B699" s="161" t="s">
        <v>279</v>
      </c>
      <c r="C699" s="9" t="s">
        <v>272</v>
      </c>
      <c r="D699" s="124">
        <v>31</v>
      </c>
      <c r="E699" s="99">
        <f>+'1-22'!P28*ԾԱՎԱԼ!$J$6</f>
        <v>15.17927562092232</v>
      </c>
      <c r="F699" s="59">
        <f t="shared" si="18"/>
        <v>470.55754424859191</v>
      </c>
      <c r="G699" s="101"/>
    </row>
    <row r="700" spans="1:7" ht="18">
      <c r="A700" s="105">
        <v>11</v>
      </c>
      <c r="B700" s="161" t="s">
        <v>281</v>
      </c>
      <c r="C700" s="9" t="s">
        <v>134</v>
      </c>
      <c r="D700" s="124">
        <v>31</v>
      </c>
      <c r="E700" s="99">
        <f>+'1-22'!P29*ԾԱՎԱԼ!$J$6</f>
        <v>1.1812347353099577</v>
      </c>
      <c r="F700" s="59">
        <f t="shared" si="18"/>
        <v>36.61827679460869</v>
      </c>
      <c r="G700" s="101"/>
    </row>
    <row r="701" spans="1:7">
      <c r="A701" s="105">
        <v>12</v>
      </c>
      <c r="B701" s="161" t="s">
        <v>276</v>
      </c>
      <c r="C701" s="9" t="s">
        <v>182</v>
      </c>
      <c r="D701" s="123">
        <v>708.4</v>
      </c>
      <c r="E701" s="99">
        <f>+'1-22'!P30*ԾԱՎԱԼ!$J$6</f>
        <v>1.5620345696861984</v>
      </c>
      <c r="F701" s="59">
        <f t="shared" si="18"/>
        <v>1106.5452891657028</v>
      </c>
      <c r="G701" s="101"/>
    </row>
    <row r="702" spans="1:7" ht="30">
      <c r="A702" s="105">
        <v>13</v>
      </c>
      <c r="B702" s="161" t="s">
        <v>353</v>
      </c>
      <c r="C702" s="9" t="s">
        <v>134</v>
      </c>
      <c r="D702" s="165">
        <v>53.5</v>
      </c>
      <c r="E702" s="99">
        <f>+'1-22'!P31*ԾԱՎԱԼ!$J$6</f>
        <v>7.4551378998960258</v>
      </c>
      <c r="F702" s="59">
        <f t="shared" si="18"/>
        <v>398.84987764443736</v>
      </c>
      <c r="G702" s="101"/>
    </row>
    <row r="703" spans="1:7" ht="30">
      <c r="A703" s="105">
        <v>14</v>
      </c>
      <c r="B703" s="161" t="s">
        <v>148</v>
      </c>
      <c r="C703" s="9" t="s">
        <v>45</v>
      </c>
      <c r="D703" s="165">
        <v>53.5</v>
      </c>
      <c r="E703" s="99">
        <f>+'1-22'!P32*ԾԱՎԱԼ!$J$6</f>
        <v>7.7590825111411048</v>
      </c>
      <c r="F703" s="59">
        <f t="shared" si="18"/>
        <v>415.11091434604913</v>
      </c>
      <c r="G703" s="101"/>
    </row>
    <row r="704" spans="1:7" ht="18">
      <c r="A704" s="105">
        <v>15</v>
      </c>
      <c r="B704" s="163" t="s">
        <v>285</v>
      </c>
      <c r="C704" s="9" t="s">
        <v>134</v>
      </c>
      <c r="D704" s="175">
        <v>182</v>
      </c>
      <c r="E704" s="99">
        <f>+'1-22'!P33*ԾԱՎԱԼ!$J$6</f>
        <v>7.7590825111411048</v>
      </c>
      <c r="F704" s="59">
        <f t="shared" si="18"/>
        <v>1412.153017027681</v>
      </c>
      <c r="G704" s="101"/>
    </row>
    <row r="705" spans="1:7" ht="30">
      <c r="A705" s="105">
        <v>16</v>
      </c>
      <c r="B705" s="161" t="s">
        <v>597</v>
      </c>
      <c r="C705" s="9" t="s">
        <v>134</v>
      </c>
      <c r="D705" s="165">
        <v>491</v>
      </c>
      <c r="E705" s="99">
        <f>+'1-22'!P34*ԾԱՎԱԼ!$J$6</f>
        <v>5.4142909202283196</v>
      </c>
      <c r="F705" s="59">
        <f t="shared" si="18"/>
        <v>2658.4168418321051</v>
      </c>
      <c r="G705" s="101"/>
    </row>
    <row r="706" spans="1:7" ht="30">
      <c r="A706" s="105">
        <v>17</v>
      </c>
      <c r="B706" s="166" t="s">
        <v>286</v>
      </c>
      <c r="C706" s="106" t="s">
        <v>134</v>
      </c>
      <c r="D706" s="164">
        <v>290</v>
      </c>
      <c r="E706" s="99">
        <f>+'1-22'!P35*ԾԱՎԱԼ!$J$6</f>
        <v>0.50532556153887331</v>
      </c>
      <c r="F706" s="59">
        <f t="shared" si="18"/>
        <v>146.54441284627327</v>
      </c>
      <c r="G706" s="101"/>
    </row>
    <row r="707" spans="1:7" ht="30">
      <c r="A707" s="149">
        <v>18</v>
      </c>
      <c r="B707" s="167" t="s">
        <v>167</v>
      </c>
      <c r="C707" s="168" t="s">
        <v>116</v>
      </c>
      <c r="D707" s="174">
        <v>5.4</v>
      </c>
      <c r="E707" s="99">
        <f>+'1-22'!P36*ԾԱՎԱԼ!$J$6</f>
        <v>1.7214770185072004</v>
      </c>
      <c r="F707" s="59">
        <f t="shared" si="18"/>
        <v>9.2959758999388828</v>
      </c>
      <c r="G707" s="101"/>
    </row>
    <row r="708" spans="1:7" ht="30">
      <c r="A708" s="105">
        <v>19</v>
      </c>
      <c r="B708" s="161" t="s">
        <v>171</v>
      </c>
      <c r="C708" s="9" t="s">
        <v>116</v>
      </c>
      <c r="D708" s="165">
        <v>5.4</v>
      </c>
      <c r="E708" s="99">
        <f>+'1-22'!P39*ԾԱՎԱԼ!$J$6</f>
        <v>5.6522402422240461</v>
      </c>
      <c r="F708" s="59">
        <f t="shared" si="18"/>
        <v>30.522097308009851</v>
      </c>
      <c r="G708" s="101"/>
    </row>
    <row r="709" spans="1:7" ht="30">
      <c r="A709" s="105">
        <v>20</v>
      </c>
      <c r="B709" s="161" t="s">
        <v>174</v>
      </c>
      <c r="C709" s="9" t="s">
        <v>116</v>
      </c>
      <c r="D709" s="165">
        <v>5.4</v>
      </c>
      <c r="E709" s="99">
        <f>+'1-22'!P40*ԾԱՎԱԼ!$J$6</f>
        <v>4.1684558792849495</v>
      </c>
      <c r="F709" s="59">
        <f t="shared" si="18"/>
        <v>22.509661748138729</v>
      </c>
      <c r="G709" s="101"/>
    </row>
    <row r="710" spans="1:7">
      <c r="A710" s="206" t="s">
        <v>456</v>
      </c>
      <c r="B710" s="206"/>
      <c r="C710" s="206"/>
      <c r="D710" s="112"/>
      <c r="E710" s="99"/>
      <c r="F710" s="59"/>
      <c r="G710" s="101"/>
    </row>
    <row r="711" spans="1:7" ht="30">
      <c r="A711" s="105">
        <v>1</v>
      </c>
      <c r="B711" s="161" t="s">
        <v>422</v>
      </c>
      <c r="C711" s="9" t="s">
        <v>30</v>
      </c>
      <c r="D711" s="112">
        <v>4</v>
      </c>
      <c r="E711" s="99">
        <f>+'1-22'!P42*ԾԱՎԱԼ!$J$6</f>
        <v>6.179564679154284</v>
      </c>
      <c r="F711" s="59">
        <f t="shared" si="18"/>
        <v>24.718258716617136</v>
      </c>
      <c r="G711" s="101"/>
    </row>
    <row r="712" spans="1:7" ht="45">
      <c r="A712" s="105">
        <v>2</v>
      </c>
      <c r="B712" s="161" t="s">
        <v>157</v>
      </c>
      <c r="C712" s="9" t="s">
        <v>30</v>
      </c>
      <c r="D712" s="112">
        <v>544</v>
      </c>
      <c r="E712" s="99">
        <f>+'1-22'!P43*ԾԱՎԱԼ!$J$6</f>
        <v>2.9535103846649533</v>
      </c>
      <c r="F712" s="59">
        <f t="shared" si="18"/>
        <v>1606.7096492577346</v>
      </c>
      <c r="G712" s="101"/>
    </row>
    <row r="713" spans="1:7" ht="45">
      <c r="A713" s="105">
        <v>3</v>
      </c>
      <c r="B713" s="161" t="s">
        <v>186</v>
      </c>
      <c r="C713" s="9" t="s">
        <v>30</v>
      </c>
      <c r="D713" s="112">
        <v>221</v>
      </c>
      <c r="E713" s="99">
        <f>+'1-22'!P44*ԾԱՎԱԼ!$J$6</f>
        <v>0.90323348200196896</v>
      </c>
      <c r="F713" s="59">
        <f t="shared" si="18"/>
        <v>199.61459952243513</v>
      </c>
      <c r="G713" s="101"/>
    </row>
    <row r="714" spans="1:7">
      <c r="A714" s="105">
        <v>4</v>
      </c>
      <c r="B714" s="163" t="s">
        <v>292</v>
      </c>
      <c r="C714" s="9" t="s">
        <v>44</v>
      </c>
      <c r="D714" s="112">
        <v>765</v>
      </c>
      <c r="E714" s="99">
        <f>+'1-22'!P45*ԾԱՎԱԼ!$J$6</f>
        <v>0.14875652602089229</v>
      </c>
      <c r="F714" s="59">
        <f t="shared" si="18"/>
        <v>113.79874240598259</v>
      </c>
      <c r="G714" s="101"/>
    </row>
    <row r="715" spans="1:7" ht="30">
      <c r="A715" s="105">
        <v>5</v>
      </c>
      <c r="B715" s="161" t="s">
        <v>144</v>
      </c>
      <c r="C715" s="9" t="s">
        <v>31</v>
      </c>
      <c r="D715" s="172">
        <v>2</v>
      </c>
      <c r="E715" s="99">
        <f>+'1-22'!P46*ԾԱՎԱԼ!$J$6</f>
        <v>52.157674100869961</v>
      </c>
      <c r="F715" s="59">
        <f t="shared" si="18"/>
        <v>104.31534820173992</v>
      </c>
      <c r="G715" s="101"/>
    </row>
    <row r="716" spans="1:7" ht="30">
      <c r="A716" s="105">
        <v>6</v>
      </c>
      <c r="B716" s="163" t="s">
        <v>188</v>
      </c>
      <c r="C716" s="9" t="s">
        <v>31</v>
      </c>
      <c r="D716" s="112">
        <v>1</v>
      </c>
      <c r="E716" s="99">
        <f>+'1-22'!P47*ԾԱՎԱԼ!$J$6</f>
        <v>28.481167446470508</v>
      </c>
      <c r="F716" s="59">
        <f t="shared" si="18"/>
        <v>28.481167446470508</v>
      </c>
      <c r="G716" s="101"/>
    </row>
    <row r="717" spans="1:7" ht="30">
      <c r="A717" s="105">
        <v>7</v>
      </c>
      <c r="B717" s="161" t="s">
        <v>145</v>
      </c>
      <c r="C717" s="9" t="s">
        <v>31</v>
      </c>
      <c r="D717" s="172">
        <v>4</v>
      </c>
      <c r="E717" s="99">
        <f>+'1-22'!P48*ԾԱՎԱԼ!$J$6</f>
        <v>10.32889294859976</v>
      </c>
      <c r="F717" s="59">
        <f t="shared" si="18"/>
        <v>41.315571794399041</v>
      </c>
      <c r="G717" s="101"/>
    </row>
    <row r="718" spans="1:7" ht="30">
      <c r="A718" s="105">
        <v>8</v>
      </c>
      <c r="B718" s="163" t="s">
        <v>189</v>
      </c>
      <c r="C718" s="9" t="s">
        <v>31</v>
      </c>
      <c r="D718" s="112">
        <v>2</v>
      </c>
      <c r="E718" s="99">
        <f>+'1-22'!P49*ԾԱՎԱԼ!$J$6</f>
        <v>4.6008537359036339</v>
      </c>
      <c r="F718" s="59">
        <f t="shared" si="18"/>
        <v>9.2017074718072678</v>
      </c>
      <c r="G718" s="101"/>
    </row>
    <row r="719" spans="1:7" ht="30">
      <c r="A719" s="105">
        <v>9</v>
      </c>
      <c r="B719" s="161" t="s">
        <v>462</v>
      </c>
      <c r="C719" s="9" t="s">
        <v>113</v>
      </c>
      <c r="D719" s="173">
        <v>4.3E-3</v>
      </c>
      <c r="E719" s="99">
        <f>+'1-22'!P50*ԾԱՎԱԼ!$J$6</f>
        <v>1257.2971053126594</v>
      </c>
      <c r="F719" s="59">
        <f t="shared" si="18"/>
        <v>5.4063775528444351</v>
      </c>
      <c r="G719" s="101"/>
    </row>
    <row r="720" spans="1:7">
      <c r="A720" s="105">
        <v>10</v>
      </c>
      <c r="B720" s="161" t="s">
        <v>392</v>
      </c>
      <c r="C720" s="9" t="s">
        <v>31</v>
      </c>
      <c r="D720" s="172">
        <v>2</v>
      </c>
      <c r="E720" s="99">
        <f>+'1-22'!P51*ԾԱՎԱԼ!$J$6</f>
        <v>17.107000492402612</v>
      </c>
      <c r="F720" s="59">
        <f t="shared" si="18"/>
        <v>34.214000984805224</v>
      </c>
      <c r="G720" s="101"/>
    </row>
    <row r="721" spans="1:7">
      <c r="A721" s="105">
        <v>11</v>
      </c>
      <c r="B721" s="161" t="s">
        <v>356</v>
      </c>
      <c r="C721" s="9" t="s">
        <v>31</v>
      </c>
      <c r="D721" s="172">
        <v>1</v>
      </c>
      <c r="E721" s="99">
        <f>+'1-22'!P52*ԾԱՎԱԼ!$J$6</f>
        <v>2.9156279100094888</v>
      </c>
      <c r="F721" s="59">
        <f t="shared" si="18"/>
        <v>2.9156279100094888</v>
      </c>
      <c r="G721" s="101"/>
    </row>
    <row r="722" spans="1:7">
      <c r="A722" s="105">
        <v>12</v>
      </c>
      <c r="B722" s="161" t="s">
        <v>446</v>
      </c>
      <c r="C722" s="9" t="s">
        <v>31</v>
      </c>
      <c r="D722" s="172">
        <v>1</v>
      </c>
      <c r="E722" s="99">
        <f>+'1-22'!P53*ԾԱՎԱԼ!$J$6</f>
        <v>1.1156739451566922</v>
      </c>
      <c r="F722" s="59">
        <f t="shared" si="18"/>
        <v>1.1156739451566922</v>
      </c>
      <c r="G722" s="101"/>
    </row>
    <row r="723" spans="1:7" ht="30">
      <c r="A723" s="105">
        <v>13</v>
      </c>
      <c r="B723" s="161" t="s">
        <v>159</v>
      </c>
      <c r="C723" s="9" t="s">
        <v>31</v>
      </c>
      <c r="D723" s="172">
        <v>2</v>
      </c>
      <c r="E723" s="99">
        <f>+'1-22'!P54*ԾԱՎԱԼ!$J$6</f>
        <v>36.049434772430139</v>
      </c>
      <c r="F723" s="59">
        <f t="shared" si="18"/>
        <v>72.098869544860278</v>
      </c>
      <c r="G723" s="101"/>
    </row>
    <row r="724" spans="1:7" ht="30">
      <c r="A724" s="105">
        <v>14</v>
      </c>
      <c r="B724" s="161" t="s">
        <v>447</v>
      </c>
      <c r="C724" s="9" t="s">
        <v>31</v>
      </c>
      <c r="D724" s="172">
        <v>1</v>
      </c>
      <c r="E724" s="99">
        <f>+'1-22'!P55*ԾԱՎԱԼ!$J$6</f>
        <v>13.7359558692963</v>
      </c>
      <c r="F724" s="59">
        <f t="shared" si="18"/>
        <v>13.7359558692963</v>
      </c>
      <c r="G724" s="101"/>
    </row>
    <row r="725" spans="1:7">
      <c r="A725" s="105">
        <v>15</v>
      </c>
      <c r="B725" s="161" t="s">
        <v>425</v>
      </c>
      <c r="C725" s="9" t="s">
        <v>31</v>
      </c>
      <c r="D725" s="172">
        <v>2</v>
      </c>
      <c r="E725" s="99">
        <f>+'1-22'!P56*ԾԱՎԱԼ!$J$6</f>
        <v>9.451831218866781</v>
      </c>
      <c r="F725" s="59">
        <f t="shared" si="18"/>
        <v>18.903662437733562</v>
      </c>
      <c r="G725" s="101"/>
    </row>
    <row r="726" spans="1:7">
      <c r="A726" s="105">
        <v>16</v>
      </c>
      <c r="B726" s="161" t="s">
        <v>453</v>
      </c>
      <c r="C726" s="9" t="s">
        <v>31</v>
      </c>
      <c r="D726" s="172">
        <v>1</v>
      </c>
      <c r="E726" s="99">
        <f>+'1-22'!P57*ԾԱՎԱԼ!$J$6</f>
        <v>3.7990832300728723</v>
      </c>
      <c r="F726" s="59">
        <f t="shared" si="18"/>
        <v>3.7990832300728723</v>
      </c>
      <c r="G726" s="101"/>
    </row>
    <row r="727" spans="1:7" ht="45">
      <c r="A727" s="149">
        <v>17</v>
      </c>
      <c r="B727" s="167" t="s">
        <v>463</v>
      </c>
      <c r="C727" s="168" t="s">
        <v>39</v>
      </c>
      <c r="D727" s="174">
        <v>14.4</v>
      </c>
      <c r="E727" s="99">
        <f>+'1-22'!P58*ԾԱՎԱԼ!$J$6</f>
        <v>0.78684675152778594</v>
      </c>
      <c r="F727" s="59">
        <f t="shared" si="18"/>
        <v>11.330593222000118</v>
      </c>
      <c r="G727" s="101"/>
    </row>
    <row r="728" spans="1:7" ht="30">
      <c r="A728" s="105">
        <v>18</v>
      </c>
      <c r="B728" s="161" t="s">
        <v>427</v>
      </c>
      <c r="C728" s="9" t="s">
        <v>116</v>
      </c>
      <c r="D728" s="165">
        <v>1.4</v>
      </c>
      <c r="E728" s="99">
        <f>+'1-22'!P60*ԾԱՎԱԼ!$J$6</f>
        <v>1.7026998526934236</v>
      </c>
      <c r="F728" s="59">
        <f t="shared" si="18"/>
        <v>2.3837797937707927</v>
      </c>
      <c r="G728" s="101"/>
    </row>
    <row r="729" spans="1:7" ht="30">
      <c r="A729" s="105">
        <v>19</v>
      </c>
      <c r="B729" s="161" t="s">
        <v>183</v>
      </c>
      <c r="C729" s="9" t="s">
        <v>30</v>
      </c>
      <c r="D729" s="112">
        <v>544</v>
      </c>
      <c r="E729" s="99">
        <f>+'1-22'!P61*ԾԱՎԱԼ!$J$6</f>
        <v>0.12339711581671366</v>
      </c>
      <c r="F729" s="59">
        <f t="shared" si="18"/>
        <v>67.128031004292225</v>
      </c>
      <c r="G729" s="101"/>
    </row>
    <row r="730" spans="1:7" ht="30">
      <c r="A730" s="105">
        <v>20</v>
      </c>
      <c r="B730" s="161" t="s">
        <v>187</v>
      </c>
      <c r="C730" s="9" t="s">
        <v>30</v>
      </c>
      <c r="D730" s="112">
        <v>221</v>
      </c>
      <c r="E730" s="99">
        <f>+'1-22'!P62*ԾԱՎԱԼ!$J$6</f>
        <v>0.10468354484328539</v>
      </c>
      <c r="F730" s="59">
        <f t="shared" si="18"/>
        <v>23.135063410366072</v>
      </c>
      <c r="G730" s="101"/>
    </row>
    <row r="731" spans="1:7" ht="30">
      <c r="A731" s="105">
        <v>21</v>
      </c>
      <c r="B731" s="161" t="s">
        <v>428</v>
      </c>
      <c r="C731" s="9" t="s">
        <v>30</v>
      </c>
      <c r="D731" s="112">
        <v>4</v>
      </c>
      <c r="E731" s="99">
        <f>+'1-22'!P63*ԾԱՎԱԼ!$J$6</f>
        <v>0.12339711581671366</v>
      </c>
      <c r="F731" s="59">
        <f t="shared" si="18"/>
        <v>0.49358846326685463</v>
      </c>
      <c r="G731" s="101"/>
    </row>
    <row r="732" spans="1:7">
      <c r="A732" s="206" t="s">
        <v>635</v>
      </c>
      <c r="B732" s="206"/>
      <c r="C732" s="206"/>
      <c r="D732" s="112"/>
      <c r="E732" s="99"/>
      <c r="F732" s="59"/>
      <c r="G732" s="101"/>
    </row>
    <row r="733" spans="1:7" ht="23.25" customHeight="1">
      <c r="A733" s="206" t="s">
        <v>429</v>
      </c>
      <c r="B733" s="206"/>
      <c r="C733" s="206"/>
      <c r="D733" s="112"/>
      <c r="E733" s="99"/>
      <c r="F733" s="59"/>
      <c r="G733" s="101"/>
    </row>
    <row r="734" spans="1:7" ht="30">
      <c r="A734" s="105">
        <v>1</v>
      </c>
      <c r="B734" s="161" t="s">
        <v>313</v>
      </c>
      <c r="C734" s="9" t="s">
        <v>134</v>
      </c>
      <c r="D734" s="122">
        <v>0.73</v>
      </c>
      <c r="E734" s="99">
        <f>+'1-22'!P66*ԾԱՎԱԼ!$J$6</f>
        <v>40.916710886757613</v>
      </c>
      <c r="F734" s="59">
        <f t="shared" si="18"/>
        <v>29.869198947333057</v>
      </c>
      <c r="G734" s="101"/>
    </row>
    <row r="735" spans="1:7" ht="30">
      <c r="A735" s="150">
        <v>2</v>
      </c>
      <c r="B735" s="163" t="s">
        <v>323</v>
      </c>
      <c r="C735" s="148" t="s">
        <v>45</v>
      </c>
      <c r="D735" s="122">
        <v>3.39</v>
      </c>
      <c r="E735" s="99">
        <f>+'1-22'!P67*ԾԱՎԱԼ!$J$6</f>
        <v>53.785751189404749</v>
      </c>
      <c r="F735" s="59">
        <f t="shared" si="18"/>
        <v>182.33369653208212</v>
      </c>
      <c r="G735" s="101"/>
    </row>
    <row r="736" spans="1:7">
      <c r="A736" s="105">
        <v>3</v>
      </c>
      <c r="B736" s="163" t="s">
        <v>324</v>
      </c>
      <c r="C736" s="106" t="s">
        <v>31</v>
      </c>
      <c r="D736" s="124">
        <v>1</v>
      </c>
      <c r="E736" s="99">
        <f>+'1-22'!P68*ԾԱՎԱԼ!$J$6</f>
        <v>142.8062649800566</v>
      </c>
      <c r="F736" s="59">
        <f t="shared" si="18"/>
        <v>142.8062649800566</v>
      </c>
      <c r="G736" s="101"/>
    </row>
    <row r="737" spans="1:7">
      <c r="A737" s="150">
        <v>4</v>
      </c>
      <c r="B737" s="163" t="s">
        <v>325</v>
      </c>
      <c r="C737" s="106" t="s">
        <v>31</v>
      </c>
      <c r="D737" s="124">
        <v>1</v>
      </c>
      <c r="E737" s="99">
        <f>+'1-22'!P69*ԾԱՎԱԼ!$J$6</f>
        <v>168.09487440360829</v>
      </c>
      <c r="F737" s="59">
        <f t="shared" si="18"/>
        <v>168.09487440360829</v>
      </c>
      <c r="G737" s="101"/>
    </row>
    <row r="738" spans="1:7">
      <c r="A738" s="105">
        <v>5</v>
      </c>
      <c r="B738" s="163" t="s">
        <v>327</v>
      </c>
      <c r="C738" s="106" t="s">
        <v>31</v>
      </c>
      <c r="D738" s="124">
        <v>1</v>
      </c>
      <c r="E738" s="99">
        <f>+'1-22'!P70*ԾԱՎԱԼ!$J$6</f>
        <v>131.3520124764479</v>
      </c>
      <c r="F738" s="59">
        <f t="shared" si="18"/>
        <v>131.3520124764479</v>
      </c>
      <c r="G738" s="101"/>
    </row>
    <row r="739" spans="1:7" ht="30">
      <c r="A739" s="150">
        <v>6</v>
      </c>
      <c r="B739" s="163" t="s">
        <v>326</v>
      </c>
      <c r="C739" s="106" t="s">
        <v>31</v>
      </c>
      <c r="D739" s="124">
        <v>1</v>
      </c>
      <c r="E739" s="99">
        <f>+'1-22'!P71*ԾԱՎԱԼ!$J$6</f>
        <v>325.77679198575413</v>
      </c>
      <c r="F739" s="59">
        <f t="shared" si="18"/>
        <v>325.77679198575413</v>
      </c>
      <c r="G739" s="101"/>
    </row>
    <row r="740" spans="1:7">
      <c r="A740" s="105">
        <v>7</v>
      </c>
      <c r="B740" s="161" t="s">
        <v>318</v>
      </c>
      <c r="C740" s="9" t="s">
        <v>39</v>
      </c>
      <c r="D740" s="123">
        <v>15.2</v>
      </c>
      <c r="E740" s="99">
        <f>+'1-22'!P72*ԾԱՎԱԼ!$J$6</f>
        <v>0.71254375964007399</v>
      </c>
      <c r="F740" s="59">
        <f t="shared" si="18"/>
        <v>10.830665146529125</v>
      </c>
      <c r="G740" s="101"/>
    </row>
    <row r="741" spans="1:7" ht="30">
      <c r="A741" s="150">
        <v>8</v>
      </c>
      <c r="B741" s="166" t="s">
        <v>320</v>
      </c>
      <c r="C741" s="106" t="s">
        <v>113</v>
      </c>
      <c r="D741" s="125">
        <v>1.52E-2</v>
      </c>
      <c r="E741" s="99">
        <f>+'1-22'!P73*ԾԱՎԱԼ!$J$6</f>
        <v>19.532670218383984</v>
      </c>
      <c r="F741" s="59">
        <f t="shared" si="18"/>
        <v>0.29689658731943658</v>
      </c>
      <c r="G741" s="101"/>
    </row>
    <row r="742" spans="1:7" ht="15.75">
      <c r="A742" s="105">
        <v>9</v>
      </c>
      <c r="B742" s="163" t="s">
        <v>150</v>
      </c>
      <c r="C742" s="9" t="s">
        <v>156</v>
      </c>
      <c r="D742" s="165">
        <v>0.4</v>
      </c>
      <c r="E742" s="99">
        <f>+'1-22'!P75*ԾԱՎԱԼ!$J$6</f>
        <v>1.9674667856315922</v>
      </c>
      <c r="F742" s="59">
        <f t="shared" si="18"/>
        <v>0.78698671425263689</v>
      </c>
      <c r="G742" s="101"/>
    </row>
    <row r="743" spans="1:7" ht="30">
      <c r="A743" s="105">
        <v>10</v>
      </c>
      <c r="B743" s="161" t="s">
        <v>322</v>
      </c>
      <c r="C743" s="9" t="s">
        <v>116</v>
      </c>
      <c r="D743" s="123">
        <v>10.8</v>
      </c>
      <c r="E743" s="99">
        <f>+'1-22'!P76*ԾԱՎԱԼ!$J$6</f>
        <v>1.1134990250549837</v>
      </c>
      <c r="F743" s="59">
        <f t="shared" si="18"/>
        <v>12.025789470593825</v>
      </c>
      <c r="G743" s="101"/>
    </row>
    <row r="744" spans="1:7">
      <c r="A744" s="105"/>
      <c r="B744" s="100" t="s">
        <v>581</v>
      </c>
      <c r="C744" s="100"/>
      <c r="D744" s="100"/>
      <c r="E744" s="59"/>
      <c r="F744" s="84">
        <f>SUM(F690:F743)</f>
        <v>13073.243046413567</v>
      </c>
      <c r="G744" s="84">
        <f>+F744*100/$F$1236</f>
        <v>5.196764104703913</v>
      </c>
    </row>
    <row r="745" spans="1:7">
      <c r="A745" s="221" t="s">
        <v>619</v>
      </c>
      <c r="B745" s="221"/>
      <c r="C745" s="221"/>
      <c r="D745" s="8"/>
      <c r="E745" s="59"/>
      <c r="F745" s="59"/>
      <c r="G745" s="101"/>
    </row>
    <row r="746" spans="1:7">
      <c r="A746" s="206" t="s">
        <v>460</v>
      </c>
      <c r="B746" s="206"/>
      <c r="C746" s="206"/>
      <c r="D746" s="8"/>
      <c r="E746" s="59"/>
      <c r="F746" s="59"/>
      <c r="G746" s="101"/>
    </row>
    <row r="747" spans="1:7" ht="30">
      <c r="A747" s="105">
        <v>1</v>
      </c>
      <c r="B747" s="161" t="s">
        <v>337</v>
      </c>
      <c r="C747" s="9" t="s">
        <v>134</v>
      </c>
      <c r="D747" s="124">
        <v>82</v>
      </c>
      <c r="E747" s="99">
        <f>+'1-23'!P19*ԾԱՎԱԼ!$J$6</f>
        <v>1.1812347353099577</v>
      </c>
      <c r="F747" s="59">
        <f t="shared" ref="F747:F765" si="19">+E747*D747</f>
        <v>96.86124829541653</v>
      </c>
      <c r="G747" s="101"/>
    </row>
    <row r="748" spans="1:7" ht="30">
      <c r="A748" s="105">
        <v>2</v>
      </c>
      <c r="B748" s="161" t="s">
        <v>338</v>
      </c>
      <c r="C748" s="9" t="s">
        <v>272</v>
      </c>
      <c r="D748" s="124">
        <v>44</v>
      </c>
      <c r="E748" s="99">
        <f>+'1-23'!P20*ԾԱՎԱԼ!$J$6</f>
        <v>0.93271587561994795</v>
      </c>
      <c r="F748" s="59">
        <f t="shared" si="19"/>
        <v>41.039498527277708</v>
      </c>
      <c r="G748" s="101"/>
    </row>
    <row r="749" spans="1:7" ht="30">
      <c r="A749" s="105">
        <v>3</v>
      </c>
      <c r="B749" s="161" t="s">
        <v>411</v>
      </c>
      <c r="C749" s="9" t="s">
        <v>134</v>
      </c>
      <c r="D749" s="124">
        <v>14</v>
      </c>
      <c r="E749" s="99">
        <f>+'1-23'!P21*ԾԱՎԱԼ!$J$6</f>
        <v>6.2126149165800211</v>
      </c>
      <c r="F749" s="59">
        <f t="shared" si="19"/>
        <v>86.976608832120291</v>
      </c>
      <c r="G749" s="101"/>
    </row>
    <row r="750" spans="1:7">
      <c r="A750" s="105">
        <v>4</v>
      </c>
      <c r="B750" s="161" t="s">
        <v>276</v>
      </c>
      <c r="C750" s="9" t="s">
        <v>182</v>
      </c>
      <c r="D750" s="124">
        <v>164</v>
      </c>
      <c r="E750" s="99">
        <f>+'1-23'!P22*ԾԱՎԱԼ!$J$6</f>
        <v>1.5620345696861984</v>
      </c>
      <c r="F750" s="59">
        <f t="shared" si="19"/>
        <v>256.17366942853653</v>
      </c>
      <c r="G750" s="101"/>
    </row>
    <row r="751" spans="1:7" ht="30">
      <c r="A751" s="105">
        <v>5</v>
      </c>
      <c r="B751" s="161" t="s">
        <v>340</v>
      </c>
      <c r="C751" s="9" t="s">
        <v>134</v>
      </c>
      <c r="D751" s="124">
        <v>58</v>
      </c>
      <c r="E751" s="99">
        <f>+'1-23'!P23*ԾԱՎԱԼ!$J$6</f>
        <v>1.5580780507450063</v>
      </c>
      <c r="F751" s="59">
        <f t="shared" si="19"/>
        <v>90.368526943210369</v>
      </c>
      <c r="G751" s="101"/>
    </row>
    <row r="752" spans="1:7" ht="30">
      <c r="A752" s="105">
        <v>6</v>
      </c>
      <c r="B752" s="161" t="s">
        <v>341</v>
      </c>
      <c r="C752" s="9" t="s">
        <v>272</v>
      </c>
      <c r="D752" s="124">
        <v>6</v>
      </c>
      <c r="E752" s="99">
        <f>+'1-23'!P24*ԾԱՎԱԼ!$J$6</f>
        <v>15.17927562092232</v>
      </c>
      <c r="F752" s="59">
        <f t="shared" si="19"/>
        <v>91.075653725533925</v>
      </c>
      <c r="G752" s="101"/>
    </row>
    <row r="753" spans="1:7" ht="18">
      <c r="A753" s="105">
        <v>7</v>
      </c>
      <c r="B753" s="161" t="s">
        <v>281</v>
      </c>
      <c r="C753" s="9" t="s">
        <v>134</v>
      </c>
      <c r="D753" s="124">
        <v>6</v>
      </c>
      <c r="E753" s="99">
        <f>+'1-23'!P25*ԾԱՎԱԼ!$J$6</f>
        <v>1.1812347353099577</v>
      </c>
      <c r="F753" s="59">
        <f t="shared" si="19"/>
        <v>7.0874084118597462</v>
      </c>
      <c r="G753" s="101"/>
    </row>
    <row r="754" spans="1:7">
      <c r="A754" s="105">
        <v>8</v>
      </c>
      <c r="B754" s="161" t="s">
        <v>276</v>
      </c>
      <c r="C754" s="9" t="s">
        <v>182</v>
      </c>
      <c r="D754" s="123">
        <v>147.19999999999999</v>
      </c>
      <c r="E754" s="99">
        <f>+'1-23'!P26*ԾԱՎԱԼ!$J$6</f>
        <v>1.5620345696861984</v>
      </c>
      <c r="F754" s="59">
        <f t="shared" si="19"/>
        <v>229.93148865780839</v>
      </c>
      <c r="G754" s="101"/>
    </row>
    <row r="755" spans="1:7" ht="30">
      <c r="A755" s="105">
        <v>9</v>
      </c>
      <c r="B755" s="161" t="s">
        <v>236</v>
      </c>
      <c r="C755" s="9" t="s">
        <v>134</v>
      </c>
      <c r="D755" s="165">
        <v>11</v>
      </c>
      <c r="E755" s="99">
        <f>+'1-23'!P27*ԾԱՎԱԼ!$J$6</f>
        <v>7.4551378998960258</v>
      </c>
      <c r="F755" s="59">
        <f t="shared" si="19"/>
        <v>82.00651689885629</v>
      </c>
      <c r="G755" s="101"/>
    </row>
    <row r="756" spans="1:7" ht="30">
      <c r="A756" s="105">
        <v>10</v>
      </c>
      <c r="B756" s="161" t="s">
        <v>148</v>
      </c>
      <c r="C756" s="9" t="s">
        <v>45</v>
      </c>
      <c r="D756" s="112">
        <v>11</v>
      </c>
      <c r="E756" s="99">
        <f>+'1-23'!P28*ԾԱՎԱԼ!$J$6</f>
        <v>7.7590825111411048</v>
      </c>
      <c r="F756" s="59">
        <f t="shared" si="19"/>
        <v>85.349907622552152</v>
      </c>
      <c r="G756" s="101"/>
    </row>
    <row r="757" spans="1:7" ht="18">
      <c r="A757" s="105">
        <v>11</v>
      </c>
      <c r="B757" s="163" t="s">
        <v>285</v>
      </c>
      <c r="C757" s="9" t="s">
        <v>134</v>
      </c>
      <c r="D757" s="175">
        <v>36</v>
      </c>
      <c r="E757" s="99">
        <f>+'1-23'!P29*ԾԱՎԱԼ!$J$6</f>
        <v>7.7590825111411048</v>
      </c>
      <c r="F757" s="59">
        <f t="shared" si="19"/>
        <v>279.32697040107979</v>
      </c>
      <c r="G757" s="101"/>
    </row>
    <row r="758" spans="1:7" ht="30">
      <c r="A758" s="105">
        <v>12</v>
      </c>
      <c r="B758" s="161" t="s">
        <v>597</v>
      </c>
      <c r="C758" s="9" t="s">
        <v>134</v>
      </c>
      <c r="D758" s="165">
        <v>99</v>
      </c>
      <c r="E758" s="99">
        <f>+'1-23'!P30*ԾԱՎԱԼ!$J$6</f>
        <v>5.4142909202283196</v>
      </c>
      <c r="F758" s="59">
        <f t="shared" si="19"/>
        <v>536.01480110260366</v>
      </c>
      <c r="G758" s="101"/>
    </row>
    <row r="759" spans="1:7" ht="30">
      <c r="A759" s="105">
        <v>13</v>
      </c>
      <c r="B759" s="166" t="s">
        <v>343</v>
      </c>
      <c r="C759" s="106" t="s">
        <v>134</v>
      </c>
      <c r="D759" s="164">
        <v>58</v>
      </c>
      <c r="E759" s="99">
        <f>+'1-23'!P31*ԾԱՎԱԼ!$J$6</f>
        <v>0.50532556153887331</v>
      </c>
      <c r="F759" s="59">
        <f t="shared" si="19"/>
        <v>29.308882569254653</v>
      </c>
      <c r="G759" s="101"/>
    </row>
    <row r="760" spans="1:7">
      <c r="A760" s="206" t="s">
        <v>461</v>
      </c>
      <c r="B760" s="206"/>
      <c r="C760" s="206"/>
      <c r="D760" s="112"/>
      <c r="E760" s="99"/>
      <c r="F760" s="59"/>
      <c r="G760" s="101"/>
    </row>
    <row r="761" spans="1:7" ht="45">
      <c r="A761" s="105">
        <v>1</v>
      </c>
      <c r="B761" s="161" t="s">
        <v>155</v>
      </c>
      <c r="C761" s="9" t="s">
        <v>30</v>
      </c>
      <c r="D761" s="112">
        <v>153</v>
      </c>
      <c r="E761" s="99">
        <f>+'1-23'!P33*ԾԱՎԱԼ!$J$6</f>
        <v>1.2487948919485017</v>
      </c>
      <c r="F761" s="59">
        <f t="shared" si="19"/>
        <v>191.06561846812076</v>
      </c>
      <c r="G761" s="101"/>
    </row>
    <row r="762" spans="1:7">
      <c r="A762" s="105">
        <v>2</v>
      </c>
      <c r="B762" s="163" t="s">
        <v>292</v>
      </c>
      <c r="C762" s="9" t="s">
        <v>44</v>
      </c>
      <c r="D762" s="112">
        <v>153</v>
      </c>
      <c r="E762" s="99">
        <f>+'1-23'!P34*ԾԱՎԱԼ!$J$6</f>
        <v>0.14875652602089229</v>
      </c>
      <c r="F762" s="59">
        <f t="shared" si="19"/>
        <v>22.759748481196521</v>
      </c>
      <c r="G762" s="101"/>
    </row>
    <row r="763" spans="1:7">
      <c r="A763" s="105">
        <v>3</v>
      </c>
      <c r="B763" s="161" t="s">
        <v>372</v>
      </c>
      <c r="C763" s="9" t="s">
        <v>31</v>
      </c>
      <c r="D763" s="172">
        <v>1</v>
      </c>
      <c r="E763" s="99">
        <f>+'1-23'!P35*ԾԱՎԱԼ!$J$6</f>
        <v>3.828771236304874</v>
      </c>
      <c r="F763" s="59">
        <f t="shared" si="19"/>
        <v>3.828771236304874</v>
      </c>
      <c r="G763" s="101"/>
    </row>
    <row r="764" spans="1:7">
      <c r="A764" s="105">
        <v>4</v>
      </c>
      <c r="B764" s="161" t="s">
        <v>230</v>
      </c>
      <c r="C764" s="9" t="s">
        <v>31</v>
      </c>
      <c r="D764" s="172">
        <v>1</v>
      </c>
      <c r="E764" s="99">
        <f>+'1-23'!P36*ԾԱՎԱԼ!$J$6</f>
        <v>2.5345894599231111</v>
      </c>
      <c r="F764" s="59">
        <f t="shared" si="19"/>
        <v>2.5345894599231111</v>
      </c>
      <c r="G764" s="101"/>
    </row>
    <row r="765" spans="1:7" ht="30">
      <c r="A765" s="105">
        <v>5</v>
      </c>
      <c r="B765" s="161" t="s">
        <v>184</v>
      </c>
      <c r="C765" s="9" t="s">
        <v>30</v>
      </c>
      <c r="D765" s="112">
        <v>153</v>
      </c>
      <c r="E765" s="99">
        <f>+'1-23'!P37*ԾԱՎԱԼ!$J$6</f>
        <v>0.10468354484328539</v>
      </c>
      <c r="F765" s="59">
        <f t="shared" si="19"/>
        <v>16.016582361022664</v>
      </c>
      <c r="G765" s="101"/>
    </row>
    <row r="766" spans="1:7">
      <c r="A766" s="105"/>
      <c r="B766" s="100" t="s">
        <v>582</v>
      </c>
      <c r="C766" s="100"/>
      <c r="D766" s="100"/>
      <c r="E766" s="59"/>
      <c r="F766" s="84">
        <f>SUM(F747:F765)</f>
        <v>2147.726491422678</v>
      </c>
      <c r="G766" s="84">
        <f>+F766*100/$F$1236</f>
        <v>0.85374592193548737</v>
      </c>
    </row>
    <row r="767" spans="1:7" ht="21.75" customHeight="1">
      <c r="A767" s="221" t="s">
        <v>620</v>
      </c>
      <c r="B767" s="221"/>
      <c r="C767" s="221"/>
      <c r="D767" s="8"/>
      <c r="E767" s="59"/>
      <c r="F767" s="59"/>
      <c r="G767" s="101"/>
    </row>
    <row r="768" spans="1:7">
      <c r="A768" s="206" t="s">
        <v>465</v>
      </c>
      <c r="B768" s="206"/>
      <c r="C768" s="206"/>
      <c r="D768" s="8"/>
      <c r="E768" s="59"/>
      <c r="F768" s="59"/>
      <c r="G768" s="101"/>
    </row>
    <row r="769" spans="1:7" ht="30">
      <c r="A769" s="105">
        <v>1</v>
      </c>
      <c r="B769" s="161" t="s">
        <v>337</v>
      </c>
      <c r="C769" s="9" t="s">
        <v>134</v>
      </c>
      <c r="D769" s="124">
        <v>82</v>
      </c>
      <c r="E769" s="99">
        <f>+'1-24'!P19*ԾԱՎԱԼ!$J$6</f>
        <v>1.1812347353099577</v>
      </c>
      <c r="F769" s="59">
        <f t="shared" ref="F769:F787" si="20">+E769*D769</f>
        <v>96.86124829541653</v>
      </c>
      <c r="G769" s="101"/>
    </row>
    <row r="770" spans="1:7" ht="30">
      <c r="A770" s="105">
        <v>2</v>
      </c>
      <c r="B770" s="161" t="s">
        <v>338</v>
      </c>
      <c r="C770" s="9" t="s">
        <v>272</v>
      </c>
      <c r="D770" s="124">
        <v>44</v>
      </c>
      <c r="E770" s="99">
        <f>+'1-24'!P20*ԾԱՎԱԼ!$J$6</f>
        <v>0.93271587561994795</v>
      </c>
      <c r="F770" s="59">
        <f t="shared" si="20"/>
        <v>41.039498527277708</v>
      </c>
      <c r="G770" s="101"/>
    </row>
    <row r="771" spans="1:7" ht="30">
      <c r="A771" s="105">
        <v>3</v>
      </c>
      <c r="B771" s="161" t="s">
        <v>411</v>
      </c>
      <c r="C771" s="9" t="s">
        <v>134</v>
      </c>
      <c r="D771" s="124">
        <v>14</v>
      </c>
      <c r="E771" s="99">
        <f>+'1-24'!P21*ԾԱՎԱԼ!$J$6</f>
        <v>6.2126149165800211</v>
      </c>
      <c r="F771" s="59">
        <f t="shared" si="20"/>
        <v>86.976608832120291</v>
      </c>
      <c r="G771" s="101"/>
    </row>
    <row r="772" spans="1:7">
      <c r="A772" s="105">
        <v>4</v>
      </c>
      <c r="B772" s="161" t="s">
        <v>276</v>
      </c>
      <c r="C772" s="9" t="s">
        <v>182</v>
      </c>
      <c r="D772" s="124">
        <v>164</v>
      </c>
      <c r="E772" s="99">
        <f>+'1-24'!P22*ԾԱՎԱԼ!$J$6</f>
        <v>1.5620345696861984</v>
      </c>
      <c r="F772" s="59">
        <f t="shared" si="20"/>
        <v>256.17366942853653</v>
      </c>
      <c r="G772" s="101"/>
    </row>
    <row r="773" spans="1:7" ht="30">
      <c r="A773" s="105">
        <v>5</v>
      </c>
      <c r="B773" s="161" t="s">
        <v>340</v>
      </c>
      <c r="C773" s="9" t="s">
        <v>134</v>
      </c>
      <c r="D773" s="124">
        <v>58</v>
      </c>
      <c r="E773" s="99">
        <f>+'1-24'!P23*ԾԱՎԱԼ!$J$6</f>
        <v>1.5580780507450063</v>
      </c>
      <c r="F773" s="59">
        <f t="shared" si="20"/>
        <v>90.368526943210369</v>
      </c>
      <c r="G773" s="101"/>
    </row>
    <row r="774" spans="1:7" ht="30">
      <c r="A774" s="105">
        <v>6</v>
      </c>
      <c r="B774" s="161" t="s">
        <v>341</v>
      </c>
      <c r="C774" s="9" t="s">
        <v>272</v>
      </c>
      <c r="D774" s="124">
        <v>6</v>
      </c>
      <c r="E774" s="99">
        <f>+'1-24'!P24*ԾԱՎԱԼ!$J$6</f>
        <v>15.17927562092232</v>
      </c>
      <c r="F774" s="59">
        <f t="shared" si="20"/>
        <v>91.075653725533925</v>
      </c>
      <c r="G774" s="101"/>
    </row>
    <row r="775" spans="1:7" ht="18">
      <c r="A775" s="105">
        <v>7</v>
      </c>
      <c r="B775" s="161" t="s">
        <v>281</v>
      </c>
      <c r="C775" s="9" t="s">
        <v>134</v>
      </c>
      <c r="D775" s="124">
        <v>6</v>
      </c>
      <c r="E775" s="99">
        <f>+'1-24'!P25*ԾԱՎԱԼ!$J$6</f>
        <v>1.1812347353099577</v>
      </c>
      <c r="F775" s="59">
        <f t="shared" si="20"/>
        <v>7.0874084118597462</v>
      </c>
      <c r="G775" s="101"/>
    </row>
    <row r="776" spans="1:7">
      <c r="A776" s="105">
        <v>8</v>
      </c>
      <c r="B776" s="161" t="s">
        <v>276</v>
      </c>
      <c r="C776" s="9" t="s">
        <v>182</v>
      </c>
      <c r="D776" s="123">
        <v>147.19999999999999</v>
      </c>
      <c r="E776" s="99">
        <f>+'1-24'!P26*ԾԱՎԱԼ!$J$6</f>
        <v>1.5620345696861984</v>
      </c>
      <c r="F776" s="59">
        <f t="shared" si="20"/>
        <v>229.93148865780839</v>
      </c>
      <c r="G776" s="101"/>
    </row>
    <row r="777" spans="1:7" ht="30">
      <c r="A777" s="105">
        <v>9</v>
      </c>
      <c r="B777" s="161" t="s">
        <v>236</v>
      </c>
      <c r="C777" s="9" t="s">
        <v>134</v>
      </c>
      <c r="D777" s="165">
        <v>11</v>
      </c>
      <c r="E777" s="99">
        <f>+'1-24'!P27*ԾԱՎԱԼ!$J$6</f>
        <v>7.4551378998960258</v>
      </c>
      <c r="F777" s="59">
        <f t="shared" si="20"/>
        <v>82.00651689885629</v>
      </c>
      <c r="G777" s="101"/>
    </row>
    <row r="778" spans="1:7" ht="30">
      <c r="A778" s="105">
        <v>10</v>
      </c>
      <c r="B778" s="161" t="s">
        <v>148</v>
      </c>
      <c r="C778" s="9" t="s">
        <v>45</v>
      </c>
      <c r="D778" s="112">
        <v>11</v>
      </c>
      <c r="E778" s="99">
        <f>+'1-24'!P28*ԾԱՎԱԼ!$J$6</f>
        <v>7.7590825111411048</v>
      </c>
      <c r="F778" s="59">
        <f t="shared" si="20"/>
        <v>85.349907622552152</v>
      </c>
      <c r="G778" s="101"/>
    </row>
    <row r="779" spans="1:7" ht="18">
      <c r="A779" s="105">
        <v>11</v>
      </c>
      <c r="B779" s="163" t="s">
        <v>285</v>
      </c>
      <c r="C779" s="9" t="s">
        <v>134</v>
      </c>
      <c r="D779" s="175">
        <v>36</v>
      </c>
      <c r="E779" s="99">
        <f>+'1-24'!P29*ԾԱՎԱԼ!$J$6</f>
        <v>7.7590825111411048</v>
      </c>
      <c r="F779" s="59">
        <f t="shared" si="20"/>
        <v>279.32697040107979</v>
      </c>
      <c r="G779" s="101"/>
    </row>
    <row r="780" spans="1:7" ht="30">
      <c r="A780" s="105">
        <v>12</v>
      </c>
      <c r="B780" s="161" t="s">
        <v>597</v>
      </c>
      <c r="C780" s="9" t="s">
        <v>134</v>
      </c>
      <c r="D780" s="165">
        <v>99</v>
      </c>
      <c r="E780" s="99">
        <f>+'1-24'!P30*ԾԱՎԱԼ!$J$6</f>
        <v>5.4142909202283196</v>
      </c>
      <c r="F780" s="59">
        <f t="shared" si="20"/>
        <v>536.01480110260366</v>
      </c>
      <c r="G780" s="101"/>
    </row>
    <row r="781" spans="1:7" ht="30">
      <c r="A781" s="105">
        <v>13</v>
      </c>
      <c r="B781" s="166" t="s">
        <v>343</v>
      </c>
      <c r="C781" s="106" t="s">
        <v>134</v>
      </c>
      <c r="D781" s="164">
        <v>58</v>
      </c>
      <c r="E781" s="99">
        <f>+'1-24'!P31*ԾԱՎԱԼ!$J$6</f>
        <v>0.50532556153887331</v>
      </c>
      <c r="F781" s="59">
        <f t="shared" si="20"/>
        <v>29.308882569254653</v>
      </c>
      <c r="G781" s="101"/>
    </row>
    <row r="782" spans="1:7">
      <c r="A782" s="206" t="s">
        <v>466</v>
      </c>
      <c r="B782" s="206"/>
      <c r="C782" s="206"/>
      <c r="D782" s="112"/>
      <c r="E782" s="99"/>
      <c r="F782" s="59"/>
      <c r="G782" s="101"/>
    </row>
    <row r="783" spans="1:7" ht="45">
      <c r="A783" s="105">
        <v>1</v>
      </c>
      <c r="B783" s="161" t="s">
        <v>155</v>
      </c>
      <c r="C783" s="9" t="s">
        <v>30</v>
      </c>
      <c r="D783" s="112">
        <v>153</v>
      </c>
      <c r="E783" s="99">
        <f>+'1-24'!P33*ԾԱՎԱԼ!$J$6</f>
        <v>1.2487948919485017</v>
      </c>
      <c r="F783" s="59">
        <f t="shared" si="20"/>
        <v>191.06561846812076</v>
      </c>
      <c r="G783" s="101"/>
    </row>
    <row r="784" spans="1:7">
      <c r="A784" s="105">
        <v>2</v>
      </c>
      <c r="B784" s="163" t="s">
        <v>292</v>
      </c>
      <c r="C784" s="9" t="s">
        <v>44</v>
      </c>
      <c r="D784" s="112">
        <v>153</v>
      </c>
      <c r="E784" s="99">
        <f>+'1-24'!P34*ԾԱՎԱԼ!$J$6</f>
        <v>0.14875652602089229</v>
      </c>
      <c r="F784" s="59">
        <f t="shared" si="20"/>
        <v>22.759748481196521</v>
      </c>
      <c r="G784" s="101"/>
    </row>
    <row r="785" spans="1:7">
      <c r="A785" s="105">
        <v>3</v>
      </c>
      <c r="B785" s="161" t="s">
        <v>372</v>
      </c>
      <c r="C785" s="9" t="s">
        <v>31</v>
      </c>
      <c r="D785" s="172">
        <v>1</v>
      </c>
      <c r="E785" s="99">
        <f>+'1-24'!P35*ԾԱՎԱԼ!$J$6</f>
        <v>3.828771236304874</v>
      </c>
      <c r="F785" s="59">
        <f t="shared" si="20"/>
        <v>3.828771236304874</v>
      </c>
      <c r="G785" s="101"/>
    </row>
    <row r="786" spans="1:7">
      <c r="A786" s="105">
        <v>4</v>
      </c>
      <c r="B786" s="161" t="s">
        <v>230</v>
      </c>
      <c r="C786" s="9" t="s">
        <v>31</v>
      </c>
      <c r="D786" s="172">
        <v>1</v>
      </c>
      <c r="E786" s="99">
        <f>+'1-24'!P36*ԾԱՎԱԼ!$J$6</f>
        <v>2.5345894599231111</v>
      </c>
      <c r="F786" s="59">
        <f t="shared" si="20"/>
        <v>2.5345894599231111</v>
      </c>
      <c r="G786" s="101"/>
    </row>
    <row r="787" spans="1:7" ht="30">
      <c r="A787" s="105">
        <v>5</v>
      </c>
      <c r="B787" s="161" t="s">
        <v>184</v>
      </c>
      <c r="C787" s="9" t="s">
        <v>30</v>
      </c>
      <c r="D787" s="112">
        <v>153</v>
      </c>
      <c r="E787" s="99">
        <f>+'1-24'!P37*ԾԱՎԱԼ!$J$6</f>
        <v>0.10468354484328539</v>
      </c>
      <c r="F787" s="59">
        <f t="shared" si="20"/>
        <v>16.016582361022664</v>
      </c>
      <c r="G787" s="101"/>
    </row>
    <row r="788" spans="1:7">
      <c r="A788" s="105"/>
      <c r="B788" s="100" t="s">
        <v>583</v>
      </c>
      <c r="C788" s="100"/>
      <c r="D788" s="100"/>
      <c r="E788" s="59"/>
      <c r="F788" s="84">
        <f>SUM(F769:F787)</f>
        <v>2147.726491422678</v>
      </c>
      <c r="G788" s="84">
        <f>+F788*100/$F$1236</f>
        <v>0.85374592193548737</v>
      </c>
    </row>
    <row r="789" spans="1:7" ht="21.75" customHeight="1">
      <c r="A789" s="221" t="s">
        <v>621</v>
      </c>
      <c r="B789" s="221"/>
      <c r="C789" s="221"/>
      <c r="D789" s="8"/>
      <c r="E789" s="59"/>
      <c r="F789" s="59"/>
      <c r="G789" s="101"/>
    </row>
    <row r="790" spans="1:7">
      <c r="A790" s="206" t="s">
        <v>468</v>
      </c>
      <c r="B790" s="206"/>
      <c r="C790" s="206"/>
      <c r="D790" s="8"/>
      <c r="E790" s="59"/>
      <c r="F790" s="59"/>
      <c r="G790" s="101"/>
    </row>
    <row r="791" spans="1:7" ht="30">
      <c r="A791" s="105">
        <v>1</v>
      </c>
      <c r="B791" s="161" t="s">
        <v>337</v>
      </c>
      <c r="C791" s="9" t="s">
        <v>134</v>
      </c>
      <c r="D791" s="124">
        <v>80</v>
      </c>
      <c r="E791" s="99">
        <f>+'1-25'!P19*ԾԱՎԱԼ!$J$6</f>
        <v>1.1812347353099577</v>
      </c>
      <c r="F791" s="59">
        <f t="shared" ref="F791:F809" si="21">+E791*D791</f>
        <v>94.498778824796617</v>
      </c>
      <c r="G791" s="101"/>
    </row>
    <row r="792" spans="1:7" ht="30">
      <c r="A792" s="105">
        <v>2</v>
      </c>
      <c r="B792" s="161" t="s">
        <v>338</v>
      </c>
      <c r="C792" s="9" t="s">
        <v>272</v>
      </c>
      <c r="D792" s="124">
        <v>41</v>
      </c>
      <c r="E792" s="99">
        <f>+'1-25'!P20*ԾԱՎԱԼ!$J$6</f>
        <v>0.93271587561994795</v>
      </c>
      <c r="F792" s="59">
        <f t="shared" si="21"/>
        <v>38.241350900417864</v>
      </c>
      <c r="G792" s="101"/>
    </row>
    <row r="793" spans="1:7" ht="30">
      <c r="A793" s="105">
        <v>3</v>
      </c>
      <c r="B793" s="161" t="s">
        <v>411</v>
      </c>
      <c r="C793" s="9" t="s">
        <v>134</v>
      </c>
      <c r="D793" s="124">
        <v>14</v>
      </c>
      <c r="E793" s="99">
        <f>+'1-25'!P21*ԾԱՎԱԼ!$J$6</f>
        <v>6.2126149165800211</v>
      </c>
      <c r="F793" s="59">
        <f t="shared" si="21"/>
        <v>86.976608832120291</v>
      </c>
      <c r="G793" s="101"/>
    </row>
    <row r="794" spans="1:7">
      <c r="A794" s="105">
        <v>4</v>
      </c>
      <c r="B794" s="161" t="s">
        <v>276</v>
      </c>
      <c r="C794" s="9" t="s">
        <v>182</v>
      </c>
      <c r="D794" s="124">
        <v>160</v>
      </c>
      <c r="E794" s="99">
        <f>+'1-25'!P22*ԾԱՎԱԼ!$J$6</f>
        <v>1.5620345696861984</v>
      </c>
      <c r="F794" s="59">
        <f t="shared" si="21"/>
        <v>249.92553114979174</v>
      </c>
      <c r="G794" s="101"/>
    </row>
    <row r="795" spans="1:7" ht="30">
      <c r="A795" s="105">
        <v>5</v>
      </c>
      <c r="B795" s="161" t="s">
        <v>340</v>
      </c>
      <c r="C795" s="9" t="s">
        <v>134</v>
      </c>
      <c r="D795" s="124">
        <v>52</v>
      </c>
      <c r="E795" s="99">
        <f>+'1-25'!P23*ԾԱՎԱԼ!$J$6</f>
        <v>1.5580780507450063</v>
      </c>
      <c r="F795" s="59">
        <f t="shared" si="21"/>
        <v>81.020058638740323</v>
      </c>
      <c r="G795" s="101"/>
    </row>
    <row r="796" spans="1:7" ht="30">
      <c r="A796" s="105">
        <v>6</v>
      </c>
      <c r="B796" s="161" t="s">
        <v>341</v>
      </c>
      <c r="C796" s="9" t="s">
        <v>272</v>
      </c>
      <c r="D796" s="124">
        <v>6</v>
      </c>
      <c r="E796" s="99">
        <f>+'1-25'!P24*ԾԱՎԱԼ!$J$6</f>
        <v>15.17927562092232</v>
      </c>
      <c r="F796" s="59">
        <f t="shared" si="21"/>
        <v>91.075653725533925</v>
      </c>
      <c r="G796" s="101"/>
    </row>
    <row r="797" spans="1:7" ht="18">
      <c r="A797" s="105">
        <v>7</v>
      </c>
      <c r="B797" s="161" t="s">
        <v>281</v>
      </c>
      <c r="C797" s="9" t="s">
        <v>134</v>
      </c>
      <c r="D797" s="124">
        <v>6</v>
      </c>
      <c r="E797" s="99">
        <f>+'1-25'!P25*ԾԱՎԱԼ!$J$6</f>
        <v>1.1812347353099577</v>
      </c>
      <c r="F797" s="59">
        <f t="shared" si="21"/>
        <v>7.0874084118597462</v>
      </c>
      <c r="G797" s="101"/>
    </row>
    <row r="798" spans="1:7">
      <c r="A798" s="105">
        <v>8</v>
      </c>
      <c r="B798" s="161" t="s">
        <v>276</v>
      </c>
      <c r="C798" s="9" t="s">
        <v>182</v>
      </c>
      <c r="D798" s="123">
        <v>133.4</v>
      </c>
      <c r="E798" s="99">
        <f>+'1-25'!P26*ԾԱՎԱԼ!$J$6</f>
        <v>1.5620345696861984</v>
      </c>
      <c r="F798" s="59">
        <f t="shared" si="21"/>
        <v>208.37541159613886</v>
      </c>
      <c r="G798" s="101"/>
    </row>
    <row r="799" spans="1:7" ht="30">
      <c r="A799" s="105">
        <v>9</v>
      </c>
      <c r="B799" s="161" t="s">
        <v>236</v>
      </c>
      <c r="C799" s="9" t="s">
        <v>134</v>
      </c>
      <c r="D799" s="165">
        <v>10</v>
      </c>
      <c r="E799" s="99">
        <f>+'1-25'!P27*ԾԱՎԱԼ!$J$6</f>
        <v>7.4551378998960258</v>
      </c>
      <c r="F799" s="59">
        <f t="shared" si="21"/>
        <v>74.55137899896026</v>
      </c>
      <c r="G799" s="101"/>
    </row>
    <row r="800" spans="1:7" ht="30">
      <c r="A800" s="105">
        <v>10</v>
      </c>
      <c r="B800" s="161" t="s">
        <v>148</v>
      </c>
      <c r="C800" s="9" t="s">
        <v>45</v>
      </c>
      <c r="D800" s="112">
        <v>10</v>
      </c>
      <c r="E800" s="99">
        <f>+'1-25'!P28*ԾԱՎԱԼ!$J$6</f>
        <v>7.7590825111411048</v>
      </c>
      <c r="F800" s="59">
        <f t="shared" si="21"/>
        <v>77.59082511141105</v>
      </c>
      <c r="G800" s="101"/>
    </row>
    <row r="801" spans="1:7" ht="18">
      <c r="A801" s="105">
        <v>11</v>
      </c>
      <c r="B801" s="163" t="s">
        <v>285</v>
      </c>
      <c r="C801" s="9" t="s">
        <v>134</v>
      </c>
      <c r="D801" s="175">
        <v>35</v>
      </c>
      <c r="E801" s="99">
        <f>+'1-25'!P29*ԾԱՎԱԼ!$J$6</f>
        <v>7.7590825111411048</v>
      </c>
      <c r="F801" s="59">
        <f t="shared" si="21"/>
        <v>271.56788788993867</v>
      </c>
      <c r="G801" s="101"/>
    </row>
    <row r="802" spans="1:7" ht="30">
      <c r="A802" s="105">
        <v>12</v>
      </c>
      <c r="B802" s="161" t="s">
        <v>597</v>
      </c>
      <c r="C802" s="9" t="s">
        <v>134</v>
      </c>
      <c r="D802" s="165">
        <v>92.5</v>
      </c>
      <c r="E802" s="99">
        <f>+'1-25'!P30*ԾԱՎԱԼ!$J$6</f>
        <v>5.4142909202283196</v>
      </c>
      <c r="F802" s="59">
        <f t="shared" si="21"/>
        <v>500.82191012111957</v>
      </c>
      <c r="G802" s="101"/>
    </row>
    <row r="803" spans="1:7" ht="30">
      <c r="A803" s="105">
        <v>13</v>
      </c>
      <c r="B803" s="166" t="s">
        <v>343</v>
      </c>
      <c r="C803" s="106" t="s">
        <v>134</v>
      </c>
      <c r="D803" s="164">
        <v>55</v>
      </c>
      <c r="E803" s="99">
        <f>+'1-25'!P31*ԾԱՎԱԼ!$J$6</f>
        <v>0.50532556153887331</v>
      </c>
      <c r="F803" s="59">
        <f t="shared" si="21"/>
        <v>27.792905884638031</v>
      </c>
      <c r="G803" s="101"/>
    </row>
    <row r="804" spans="1:7">
      <c r="A804" s="206" t="s">
        <v>469</v>
      </c>
      <c r="B804" s="206"/>
      <c r="C804" s="206"/>
      <c r="D804" s="112"/>
      <c r="E804" s="99"/>
      <c r="F804" s="59"/>
      <c r="G804" s="101"/>
    </row>
    <row r="805" spans="1:7" ht="45">
      <c r="A805" s="105">
        <v>1</v>
      </c>
      <c r="B805" s="161" t="s">
        <v>155</v>
      </c>
      <c r="C805" s="9" t="s">
        <v>30</v>
      </c>
      <c r="D805" s="112">
        <v>145</v>
      </c>
      <c r="E805" s="99">
        <f>+'1-25'!P33*ԾԱՎԱԼ!$J$6</f>
        <v>1.2487948919485017</v>
      </c>
      <c r="F805" s="59">
        <f t="shared" si="21"/>
        <v>181.07525933253274</v>
      </c>
      <c r="G805" s="101"/>
    </row>
    <row r="806" spans="1:7">
      <c r="A806" s="105">
        <v>2</v>
      </c>
      <c r="B806" s="163" t="s">
        <v>292</v>
      </c>
      <c r="C806" s="9" t="s">
        <v>44</v>
      </c>
      <c r="D806" s="112">
        <v>145</v>
      </c>
      <c r="E806" s="99">
        <f>+'1-25'!P34*ԾԱՎԱԼ!$J$6</f>
        <v>0.14875652602089229</v>
      </c>
      <c r="F806" s="59">
        <f t="shared" si="21"/>
        <v>21.569696273029383</v>
      </c>
      <c r="G806" s="101"/>
    </row>
    <row r="807" spans="1:7">
      <c r="A807" s="105">
        <v>3</v>
      </c>
      <c r="B807" s="161" t="s">
        <v>372</v>
      </c>
      <c r="C807" s="9" t="s">
        <v>31</v>
      </c>
      <c r="D807" s="172">
        <v>1</v>
      </c>
      <c r="E807" s="99">
        <f>+'1-25'!P35*ԾԱՎԱԼ!$J$6</f>
        <v>3.828771236304874</v>
      </c>
      <c r="F807" s="59">
        <f t="shared" si="21"/>
        <v>3.828771236304874</v>
      </c>
      <c r="G807" s="101"/>
    </row>
    <row r="808" spans="1:7">
      <c r="A808" s="105">
        <v>4</v>
      </c>
      <c r="B808" s="161" t="s">
        <v>230</v>
      </c>
      <c r="C808" s="9" t="s">
        <v>31</v>
      </c>
      <c r="D808" s="172">
        <v>1</v>
      </c>
      <c r="E808" s="99">
        <f>+'1-25'!P36*ԾԱՎԱԼ!$J$6</f>
        <v>2.5345894599231111</v>
      </c>
      <c r="F808" s="59">
        <f t="shared" si="21"/>
        <v>2.5345894599231111</v>
      </c>
      <c r="G808" s="101"/>
    </row>
    <row r="809" spans="1:7" ht="30">
      <c r="A809" s="105">
        <v>5</v>
      </c>
      <c r="B809" s="161" t="s">
        <v>184</v>
      </c>
      <c r="C809" s="9" t="s">
        <v>30</v>
      </c>
      <c r="D809" s="112">
        <v>145</v>
      </c>
      <c r="E809" s="99">
        <f>+'1-25'!P37*ԾԱՎԱԼ!$J$6</f>
        <v>0.10468354484328539</v>
      </c>
      <c r="F809" s="59">
        <f t="shared" si="21"/>
        <v>15.179114002276382</v>
      </c>
      <c r="G809" s="101"/>
    </row>
    <row r="810" spans="1:7">
      <c r="A810" s="105"/>
      <c r="B810" s="100" t="s">
        <v>584</v>
      </c>
      <c r="C810" s="100"/>
      <c r="D810" s="100"/>
      <c r="E810" s="59"/>
      <c r="F810" s="84">
        <f>SUM(F791:F809)</f>
        <v>2033.7131403895337</v>
      </c>
      <c r="G810" s="84">
        <f>+F810*100/$F$1236</f>
        <v>0.80842430678594002</v>
      </c>
    </row>
    <row r="811" spans="1:7" ht="21.75" customHeight="1">
      <c r="A811" s="221" t="s">
        <v>622</v>
      </c>
      <c r="B811" s="221"/>
      <c r="C811" s="221"/>
      <c r="D811" s="8"/>
      <c r="E811" s="59"/>
      <c r="F811" s="59"/>
      <c r="G811" s="101"/>
    </row>
    <row r="812" spans="1:7">
      <c r="A812" s="206" t="s">
        <v>471</v>
      </c>
      <c r="B812" s="206"/>
      <c r="C812" s="206"/>
      <c r="D812" s="8"/>
      <c r="E812" s="59"/>
      <c r="F812" s="59"/>
      <c r="G812" s="101"/>
    </row>
    <row r="813" spans="1:7" ht="30">
      <c r="A813" s="105">
        <v>1</v>
      </c>
      <c r="B813" s="161" t="s">
        <v>337</v>
      </c>
      <c r="C813" s="9" t="s">
        <v>134</v>
      </c>
      <c r="D813" s="124">
        <v>82</v>
      </c>
      <c r="E813" s="99">
        <f>+'1-26'!P19*ԾԱՎԱԼ!$J$6</f>
        <v>1.1812347353099577</v>
      </c>
      <c r="F813" s="59">
        <f t="shared" ref="F813:F839" si="22">+E813*D813</f>
        <v>96.86124829541653</v>
      </c>
      <c r="G813" s="101"/>
    </row>
    <row r="814" spans="1:7" ht="30">
      <c r="A814" s="105">
        <v>2</v>
      </c>
      <c r="B814" s="161" t="s">
        <v>338</v>
      </c>
      <c r="C814" s="9" t="s">
        <v>272</v>
      </c>
      <c r="D814" s="124">
        <v>42</v>
      </c>
      <c r="E814" s="99">
        <f>+'1-26'!P20*ԾԱՎԱԼ!$J$6</f>
        <v>0.93271587561994795</v>
      </c>
      <c r="F814" s="59">
        <f t="shared" si="22"/>
        <v>39.174066776037812</v>
      </c>
      <c r="G814" s="101"/>
    </row>
    <row r="815" spans="1:7" ht="30">
      <c r="A815" s="105">
        <v>3</v>
      </c>
      <c r="B815" s="161" t="s">
        <v>411</v>
      </c>
      <c r="C815" s="9" t="s">
        <v>134</v>
      </c>
      <c r="D815" s="124">
        <v>14</v>
      </c>
      <c r="E815" s="99">
        <f>+'1-26'!P21*ԾԱՎԱԼ!$J$6</f>
        <v>6.2126149165800211</v>
      </c>
      <c r="F815" s="59">
        <f t="shared" si="22"/>
        <v>86.976608832120291</v>
      </c>
      <c r="G815" s="101"/>
    </row>
    <row r="816" spans="1:7">
      <c r="A816" s="105">
        <v>4</v>
      </c>
      <c r="B816" s="161" t="s">
        <v>276</v>
      </c>
      <c r="C816" s="9" t="s">
        <v>182</v>
      </c>
      <c r="D816" s="124">
        <v>164</v>
      </c>
      <c r="E816" s="99">
        <f>+'1-26'!P22*ԾԱՎԱԼ!$J$6</f>
        <v>1.5620345696861984</v>
      </c>
      <c r="F816" s="59">
        <f t="shared" si="22"/>
        <v>256.17366942853653</v>
      </c>
      <c r="G816" s="101"/>
    </row>
    <row r="817" spans="1:7" ht="30">
      <c r="A817" s="105">
        <v>5</v>
      </c>
      <c r="B817" s="161" t="s">
        <v>340</v>
      </c>
      <c r="C817" s="9" t="s">
        <v>134</v>
      </c>
      <c r="D817" s="124">
        <v>53</v>
      </c>
      <c r="E817" s="99">
        <f>+'1-26'!P23*ԾԱՎԱԼ!$J$6</f>
        <v>1.5580780507450063</v>
      </c>
      <c r="F817" s="59">
        <f t="shared" si="22"/>
        <v>82.578136689485333</v>
      </c>
      <c r="G817" s="101"/>
    </row>
    <row r="818" spans="1:7" ht="30">
      <c r="A818" s="105">
        <v>6</v>
      </c>
      <c r="B818" s="161" t="s">
        <v>341</v>
      </c>
      <c r="C818" s="9" t="s">
        <v>272</v>
      </c>
      <c r="D818" s="124">
        <v>6</v>
      </c>
      <c r="E818" s="99">
        <f>+'1-26'!P24*ԾԱՎԱԼ!$J$6</f>
        <v>15.17927562092232</v>
      </c>
      <c r="F818" s="59">
        <f t="shared" si="22"/>
        <v>91.075653725533925</v>
      </c>
      <c r="G818" s="101"/>
    </row>
    <row r="819" spans="1:7" ht="18">
      <c r="A819" s="105">
        <v>7</v>
      </c>
      <c r="B819" s="161" t="s">
        <v>281</v>
      </c>
      <c r="C819" s="9" t="s">
        <v>134</v>
      </c>
      <c r="D819" s="124">
        <v>6</v>
      </c>
      <c r="E819" s="99">
        <f>+'1-26'!P25*ԾԱՎԱԼ!$J$6</f>
        <v>1.1812347353099577</v>
      </c>
      <c r="F819" s="59">
        <f t="shared" si="22"/>
        <v>7.0874084118597462</v>
      </c>
      <c r="G819" s="101"/>
    </row>
    <row r="820" spans="1:7">
      <c r="A820" s="105">
        <v>8</v>
      </c>
      <c r="B820" s="161" t="s">
        <v>276</v>
      </c>
      <c r="C820" s="9" t="s">
        <v>182</v>
      </c>
      <c r="D820" s="123">
        <v>135.69999999999999</v>
      </c>
      <c r="E820" s="99">
        <f>+'1-26'!P26*ԾԱՎԱԼ!$J$6</f>
        <v>1.5620345696861984</v>
      </c>
      <c r="F820" s="59">
        <f t="shared" si="22"/>
        <v>211.96809110641709</v>
      </c>
      <c r="G820" s="101"/>
    </row>
    <row r="821" spans="1:7" ht="30">
      <c r="A821" s="105">
        <v>9</v>
      </c>
      <c r="B821" s="161" t="s">
        <v>236</v>
      </c>
      <c r="C821" s="9" t="s">
        <v>134</v>
      </c>
      <c r="D821" s="165">
        <v>10</v>
      </c>
      <c r="E821" s="99">
        <f>+'1-26'!P27*ԾԱՎԱԼ!$J$6</f>
        <v>7.4551378998960258</v>
      </c>
      <c r="F821" s="59">
        <f t="shared" si="22"/>
        <v>74.55137899896026</v>
      </c>
      <c r="G821" s="101"/>
    </row>
    <row r="822" spans="1:7" ht="30">
      <c r="A822" s="105">
        <v>10</v>
      </c>
      <c r="B822" s="161" t="s">
        <v>148</v>
      </c>
      <c r="C822" s="9" t="s">
        <v>45</v>
      </c>
      <c r="D822" s="112">
        <v>10</v>
      </c>
      <c r="E822" s="99">
        <f>+'1-26'!P28*ԾԱՎԱԼ!$J$6</f>
        <v>7.7590825111411048</v>
      </c>
      <c r="F822" s="59">
        <f t="shared" si="22"/>
        <v>77.59082511141105</v>
      </c>
      <c r="G822" s="101"/>
    </row>
    <row r="823" spans="1:7" ht="18">
      <c r="A823" s="105">
        <v>11</v>
      </c>
      <c r="B823" s="163" t="s">
        <v>285</v>
      </c>
      <c r="C823" s="9" t="s">
        <v>134</v>
      </c>
      <c r="D823" s="175">
        <v>36</v>
      </c>
      <c r="E823" s="99">
        <f>+'1-26'!P29*ԾԱՎԱԼ!$J$6</f>
        <v>7.7590825111411048</v>
      </c>
      <c r="F823" s="59">
        <f t="shared" si="22"/>
        <v>279.32697040107979</v>
      </c>
      <c r="G823" s="101"/>
    </row>
    <row r="824" spans="1:7" ht="30">
      <c r="A824" s="105">
        <v>12</v>
      </c>
      <c r="B824" s="161" t="s">
        <v>597</v>
      </c>
      <c r="C824" s="9" t="s">
        <v>134</v>
      </c>
      <c r="D824" s="165">
        <v>95</v>
      </c>
      <c r="E824" s="99">
        <f>+'1-26'!P30*ԾԱՎԱԼ!$J$6</f>
        <v>5.4142909202283196</v>
      </c>
      <c r="F824" s="59">
        <f t="shared" si="22"/>
        <v>514.35763742169036</v>
      </c>
      <c r="G824" s="101"/>
    </row>
    <row r="825" spans="1:7" ht="30">
      <c r="A825" s="105">
        <v>13</v>
      </c>
      <c r="B825" s="166" t="s">
        <v>343</v>
      </c>
      <c r="C825" s="106" t="s">
        <v>134</v>
      </c>
      <c r="D825" s="164">
        <v>56</v>
      </c>
      <c r="E825" s="99">
        <f>+'1-26'!P31*ԾԱՎԱԼ!$J$6</f>
        <v>0.50532556153887331</v>
      </c>
      <c r="F825" s="59">
        <f t="shared" si="22"/>
        <v>28.298231446176906</v>
      </c>
      <c r="G825" s="101"/>
    </row>
    <row r="826" spans="1:7">
      <c r="A826" s="206" t="s">
        <v>472</v>
      </c>
      <c r="B826" s="206"/>
      <c r="C826" s="206"/>
      <c r="D826" s="112"/>
      <c r="E826" s="99"/>
      <c r="F826" s="59"/>
      <c r="G826" s="101"/>
    </row>
    <row r="827" spans="1:7" ht="30">
      <c r="A827" s="105">
        <v>1</v>
      </c>
      <c r="B827" s="161" t="s">
        <v>354</v>
      </c>
      <c r="C827" s="9" t="s">
        <v>30</v>
      </c>
      <c r="D827" s="112">
        <v>1</v>
      </c>
      <c r="E827" s="99">
        <f>+'1-26'!P33*ԾԱՎԱԼ!$J$6</f>
        <v>2.9748251129933667</v>
      </c>
      <c r="F827" s="59">
        <f t="shared" si="22"/>
        <v>2.9748251129933667</v>
      </c>
      <c r="G827" s="101"/>
    </row>
    <row r="828" spans="1:7" ht="45">
      <c r="A828" s="105">
        <v>2</v>
      </c>
      <c r="B828" s="161" t="s">
        <v>155</v>
      </c>
      <c r="C828" s="9" t="s">
        <v>30</v>
      </c>
      <c r="D828" s="112">
        <v>148</v>
      </c>
      <c r="E828" s="99">
        <f>+'1-26'!P34*ԾԱՎԱԼ!$J$6</f>
        <v>1.2487948919485017</v>
      </c>
      <c r="F828" s="59">
        <f t="shared" si="22"/>
        <v>184.82164400837826</v>
      </c>
      <c r="G828" s="101"/>
    </row>
    <row r="829" spans="1:7">
      <c r="A829" s="105">
        <v>3</v>
      </c>
      <c r="B829" s="163" t="s">
        <v>292</v>
      </c>
      <c r="C829" s="9" t="s">
        <v>44</v>
      </c>
      <c r="D829" s="112">
        <v>148</v>
      </c>
      <c r="E829" s="99">
        <f>+'1-26'!P35*ԾԱՎԱԼ!$J$6</f>
        <v>0.14875652602089229</v>
      </c>
      <c r="F829" s="59">
        <f t="shared" si="22"/>
        <v>22.015965851092059</v>
      </c>
      <c r="G829" s="101"/>
    </row>
    <row r="830" spans="1:7" ht="30">
      <c r="A830" s="105">
        <v>4</v>
      </c>
      <c r="B830" s="161" t="s">
        <v>154</v>
      </c>
      <c r="C830" s="9" t="s">
        <v>31</v>
      </c>
      <c r="D830" s="172">
        <v>1</v>
      </c>
      <c r="E830" s="99">
        <f>+'1-26'!P36*ԾԱՎԱԼ!$J$6</f>
        <v>29.477836170810487</v>
      </c>
      <c r="F830" s="59">
        <f t="shared" si="22"/>
        <v>29.477836170810487</v>
      </c>
      <c r="G830" s="101"/>
    </row>
    <row r="831" spans="1:7" ht="30">
      <c r="A831" s="105">
        <v>5</v>
      </c>
      <c r="B831" s="161" t="s">
        <v>138</v>
      </c>
      <c r="C831" s="9" t="s">
        <v>31</v>
      </c>
      <c r="D831" s="172">
        <v>2</v>
      </c>
      <c r="E831" s="99">
        <f>+'1-26'!P37*ԾԱՎԱԼ!$J$6</f>
        <v>5.3446363660080953</v>
      </c>
      <c r="F831" s="59">
        <f t="shared" si="22"/>
        <v>10.689272732016191</v>
      </c>
      <c r="G831" s="101"/>
    </row>
    <row r="832" spans="1:7" ht="30">
      <c r="A832" s="105">
        <v>6</v>
      </c>
      <c r="B832" s="161" t="s">
        <v>415</v>
      </c>
      <c r="C832" s="9" t="s">
        <v>113</v>
      </c>
      <c r="D832" s="173">
        <v>8.9999999999999998E-4</v>
      </c>
      <c r="E832" s="99">
        <f>+'1-26'!P38*ԾԱՎԱԼ!$J$6</f>
        <v>1257.2971053126594</v>
      </c>
      <c r="F832" s="59">
        <f t="shared" si="22"/>
        <v>1.1315673947813933</v>
      </c>
      <c r="G832" s="101"/>
    </row>
    <row r="833" spans="1:7">
      <c r="A833" s="105">
        <v>7</v>
      </c>
      <c r="B833" s="161" t="s">
        <v>356</v>
      </c>
      <c r="C833" s="9" t="s">
        <v>31</v>
      </c>
      <c r="D833" s="172">
        <v>1</v>
      </c>
      <c r="E833" s="99">
        <f>+'1-26'!P39*ԾԱՎԱԼ!$J$6</f>
        <v>2.9751305204178458</v>
      </c>
      <c r="F833" s="59">
        <f t="shared" si="22"/>
        <v>2.9751305204178458</v>
      </c>
      <c r="G833" s="101"/>
    </row>
    <row r="834" spans="1:7" ht="30">
      <c r="A834" s="105">
        <v>8</v>
      </c>
      <c r="B834" s="161" t="s">
        <v>162</v>
      </c>
      <c r="C834" s="9" t="s">
        <v>31</v>
      </c>
      <c r="D834" s="172">
        <v>1</v>
      </c>
      <c r="E834" s="99">
        <f>+'1-26'!P40*ԾԱՎԱԼ!$J$6</f>
        <v>18.079646429106354</v>
      </c>
      <c r="F834" s="59">
        <f t="shared" si="22"/>
        <v>18.079646429106354</v>
      </c>
      <c r="G834" s="101"/>
    </row>
    <row r="835" spans="1:7">
      <c r="A835" s="105">
        <v>9</v>
      </c>
      <c r="B835" s="161" t="s">
        <v>230</v>
      </c>
      <c r="C835" s="9" t="s">
        <v>31</v>
      </c>
      <c r="D835" s="172">
        <v>1</v>
      </c>
      <c r="E835" s="99">
        <f>+'1-26'!P41*ԾԱՎԱԼ!$J$6</f>
        <v>2.5345894599231111</v>
      </c>
      <c r="F835" s="59">
        <f t="shared" si="22"/>
        <v>2.5345894599231111</v>
      </c>
      <c r="G835" s="101"/>
    </row>
    <row r="836" spans="1:7" ht="45">
      <c r="A836" s="149">
        <v>10</v>
      </c>
      <c r="B836" s="167" t="s">
        <v>163</v>
      </c>
      <c r="C836" s="168" t="s">
        <v>39</v>
      </c>
      <c r="D836" s="174">
        <v>4.8</v>
      </c>
      <c r="E836" s="99">
        <f>+'1-26'!P42*ԾԱՎԱԼ!$J$6</f>
        <v>0.78684675152778594</v>
      </c>
      <c r="F836" s="59">
        <f t="shared" si="22"/>
        <v>3.7768644073333721</v>
      </c>
      <c r="G836" s="101"/>
    </row>
    <row r="837" spans="1:7" ht="30">
      <c r="A837" s="105">
        <v>11</v>
      </c>
      <c r="B837" s="161" t="s">
        <v>359</v>
      </c>
      <c r="C837" s="9" t="s">
        <v>116</v>
      </c>
      <c r="D837" s="165">
        <v>0.2</v>
      </c>
      <c r="E837" s="99">
        <f>+'1-26'!P44*ԾԱՎԱԼ!$J$6</f>
        <v>1.7026998526934236</v>
      </c>
      <c r="F837" s="59">
        <f t="shared" si="22"/>
        <v>0.34053997053868473</v>
      </c>
      <c r="G837" s="101"/>
    </row>
    <row r="838" spans="1:7" ht="30">
      <c r="A838" s="105">
        <v>12</v>
      </c>
      <c r="B838" s="161" t="s">
        <v>184</v>
      </c>
      <c r="C838" s="9" t="s">
        <v>30</v>
      </c>
      <c r="D838" s="112">
        <v>148</v>
      </c>
      <c r="E838" s="99">
        <f>+'1-26'!P45*ԾԱՎԱԼ!$J$6</f>
        <v>0.10468354484328539</v>
      </c>
      <c r="F838" s="59">
        <f t="shared" si="22"/>
        <v>15.493164636806238</v>
      </c>
      <c r="G838" s="101"/>
    </row>
    <row r="839" spans="1:7" ht="30">
      <c r="A839" s="105">
        <v>13</v>
      </c>
      <c r="B839" s="161" t="s">
        <v>360</v>
      </c>
      <c r="C839" s="9" t="s">
        <v>30</v>
      </c>
      <c r="D839" s="112">
        <v>1</v>
      </c>
      <c r="E839" s="99">
        <f>+'1-26'!P46*ԾԱՎԱԼ!$J$6</f>
        <v>0.10011967843892589</v>
      </c>
      <c r="F839" s="59">
        <f t="shared" si="22"/>
        <v>0.10011967843892589</v>
      </c>
      <c r="G839" s="101"/>
    </row>
    <row r="840" spans="1:7">
      <c r="A840" s="105"/>
      <c r="B840" s="100" t="s">
        <v>585</v>
      </c>
      <c r="C840" s="100"/>
      <c r="D840" s="100"/>
      <c r="E840" s="59"/>
      <c r="F840" s="84">
        <f>SUM(F813:F839)</f>
        <v>2140.4310930173619</v>
      </c>
      <c r="G840" s="84">
        <f>+F840*100/$F$1236</f>
        <v>0.85084591736679227</v>
      </c>
    </row>
    <row r="841" spans="1:7">
      <c r="A841" s="221" t="s">
        <v>623</v>
      </c>
      <c r="B841" s="221"/>
      <c r="C841" s="221"/>
      <c r="D841" s="8"/>
      <c r="E841" s="59"/>
      <c r="F841" s="59"/>
      <c r="G841" s="101"/>
    </row>
    <row r="842" spans="1:7">
      <c r="A842" s="206" t="s">
        <v>474</v>
      </c>
      <c r="B842" s="206"/>
      <c r="C842" s="206"/>
      <c r="D842" s="8"/>
      <c r="E842" s="59"/>
      <c r="F842" s="59"/>
      <c r="G842" s="101"/>
    </row>
    <row r="843" spans="1:7" ht="30">
      <c r="A843" s="105">
        <v>1</v>
      </c>
      <c r="B843" s="161" t="s">
        <v>337</v>
      </c>
      <c r="C843" s="9" t="s">
        <v>134</v>
      </c>
      <c r="D843" s="124">
        <v>39</v>
      </c>
      <c r="E843" s="99">
        <f>+'1-27'!P19*ԾԱՎԱԼ!$J$6</f>
        <v>1.1812347353099577</v>
      </c>
      <c r="F843" s="59">
        <f t="shared" ref="F843:F860" si="23">+E843*D843</f>
        <v>46.068154677088351</v>
      </c>
      <c r="G843" s="101"/>
    </row>
    <row r="844" spans="1:7" ht="30">
      <c r="A844" s="105">
        <v>2</v>
      </c>
      <c r="B844" s="161" t="s">
        <v>338</v>
      </c>
      <c r="C844" s="9" t="s">
        <v>272</v>
      </c>
      <c r="D844" s="124">
        <v>21</v>
      </c>
      <c r="E844" s="99">
        <f>+'1-27'!P20*ԾԱՎԱԼ!$J$6</f>
        <v>0.93271587561994795</v>
      </c>
      <c r="F844" s="59">
        <f t="shared" si="23"/>
        <v>19.587033388018906</v>
      </c>
      <c r="G844" s="101"/>
    </row>
    <row r="845" spans="1:7" ht="30">
      <c r="A845" s="105">
        <v>3</v>
      </c>
      <c r="B845" s="161" t="s">
        <v>411</v>
      </c>
      <c r="C845" s="9" t="s">
        <v>134</v>
      </c>
      <c r="D845" s="124">
        <v>6</v>
      </c>
      <c r="E845" s="99">
        <f>+'1-27'!P21*ԾԱՎԱԼ!$J$6</f>
        <v>6.2126149165800211</v>
      </c>
      <c r="F845" s="59">
        <f t="shared" si="23"/>
        <v>37.275689499480123</v>
      </c>
      <c r="G845" s="101"/>
    </row>
    <row r="846" spans="1:7">
      <c r="A846" s="105">
        <v>4</v>
      </c>
      <c r="B846" s="161" t="s">
        <v>276</v>
      </c>
      <c r="C846" s="9" t="s">
        <v>182</v>
      </c>
      <c r="D846" s="124">
        <v>132</v>
      </c>
      <c r="E846" s="99">
        <f>+'1-27'!P22*ԾԱՎԱԼ!$J$6</f>
        <v>1.5620345696861984</v>
      </c>
      <c r="F846" s="59">
        <f t="shared" si="23"/>
        <v>206.18856319857818</v>
      </c>
      <c r="G846" s="101"/>
    </row>
    <row r="847" spans="1:7" ht="30">
      <c r="A847" s="105">
        <v>5</v>
      </c>
      <c r="B847" s="161" t="s">
        <v>340</v>
      </c>
      <c r="C847" s="9" t="s">
        <v>134</v>
      </c>
      <c r="D847" s="124">
        <v>25</v>
      </c>
      <c r="E847" s="99">
        <f>+'1-27'!P23*ԾԱՎԱԼ!$J$6</f>
        <v>1.5580780507450063</v>
      </c>
      <c r="F847" s="59">
        <f t="shared" si="23"/>
        <v>38.951951268625159</v>
      </c>
      <c r="G847" s="101"/>
    </row>
    <row r="848" spans="1:7" ht="30">
      <c r="A848" s="105">
        <v>6</v>
      </c>
      <c r="B848" s="161" t="s">
        <v>341</v>
      </c>
      <c r="C848" s="9" t="s">
        <v>272</v>
      </c>
      <c r="D848" s="123">
        <v>3</v>
      </c>
      <c r="E848" s="99">
        <f>+'1-27'!P24*ԾԱՎԱԼ!$J$6</f>
        <v>15.17927562092232</v>
      </c>
      <c r="F848" s="59">
        <f t="shared" si="23"/>
        <v>45.537826862766963</v>
      </c>
      <c r="G848" s="101"/>
    </row>
    <row r="849" spans="1:7" ht="18">
      <c r="A849" s="105">
        <v>7</v>
      </c>
      <c r="B849" s="161" t="s">
        <v>281</v>
      </c>
      <c r="C849" s="9" t="s">
        <v>134</v>
      </c>
      <c r="D849" s="123">
        <v>3</v>
      </c>
      <c r="E849" s="99">
        <f>+'1-27'!P25*ԾԱՎԱԼ!$J$6</f>
        <v>1.1812347353099577</v>
      </c>
      <c r="F849" s="59">
        <f t="shared" si="23"/>
        <v>3.5437042059298731</v>
      </c>
      <c r="G849" s="101"/>
    </row>
    <row r="850" spans="1:7">
      <c r="A850" s="105">
        <v>8</v>
      </c>
      <c r="B850" s="161" t="s">
        <v>276</v>
      </c>
      <c r="C850" s="9" t="s">
        <v>182</v>
      </c>
      <c r="D850" s="123">
        <v>64.400000000000006</v>
      </c>
      <c r="E850" s="99">
        <f>+'1-27'!P26*ԾԱՎԱԼ!$J$6</f>
        <v>1.5620345696861984</v>
      </c>
      <c r="F850" s="59">
        <f t="shared" si="23"/>
        <v>100.59502628779119</v>
      </c>
      <c r="G850" s="101"/>
    </row>
    <row r="851" spans="1:7" ht="30">
      <c r="A851" s="105">
        <v>9</v>
      </c>
      <c r="B851" s="161" t="s">
        <v>236</v>
      </c>
      <c r="C851" s="9" t="s">
        <v>134</v>
      </c>
      <c r="D851" s="165">
        <v>5</v>
      </c>
      <c r="E851" s="99">
        <f>+'1-27'!P27*ԾԱՎԱԼ!$J$6</f>
        <v>7.4551378998960258</v>
      </c>
      <c r="F851" s="59">
        <f t="shared" si="23"/>
        <v>37.27568949948013</v>
      </c>
      <c r="G851" s="101"/>
    </row>
    <row r="852" spans="1:7" ht="30">
      <c r="A852" s="105">
        <v>10</v>
      </c>
      <c r="B852" s="161" t="s">
        <v>148</v>
      </c>
      <c r="C852" s="9" t="s">
        <v>45</v>
      </c>
      <c r="D852" s="165">
        <v>5</v>
      </c>
      <c r="E852" s="99">
        <f>+'1-27'!P28*ԾԱՎԱԼ!$J$6</f>
        <v>7.7590825111411048</v>
      </c>
      <c r="F852" s="59">
        <f t="shared" si="23"/>
        <v>38.795412555705525</v>
      </c>
      <c r="G852" s="101"/>
    </row>
    <row r="853" spans="1:7" ht="18">
      <c r="A853" s="105">
        <v>11</v>
      </c>
      <c r="B853" s="163" t="s">
        <v>285</v>
      </c>
      <c r="C853" s="9" t="s">
        <v>134</v>
      </c>
      <c r="D853" s="175">
        <v>17</v>
      </c>
      <c r="E853" s="99">
        <f>+'1-27'!P29*ԾԱՎԱԼ!$J$6</f>
        <v>7.7590825111411048</v>
      </c>
      <c r="F853" s="59">
        <f t="shared" si="23"/>
        <v>131.90440268939878</v>
      </c>
      <c r="G853" s="101"/>
    </row>
    <row r="854" spans="1:7" ht="30">
      <c r="A854" s="105">
        <v>12</v>
      </c>
      <c r="B854" s="161" t="s">
        <v>597</v>
      </c>
      <c r="C854" s="9" t="s">
        <v>134</v>
      </c>
      <c r="D854" s="165">
        <v>45</v>
      </c>
      <c r="E854" s="99">
        <f>+'1-27'!P30*ԾԱՎԱԼ!$J$6</f>
        <v>5.4142909202283196</v>
      </c>
      <c r="F854" s="59">
        <f t="shared" si="23"/>
        <v>243.64309141027439</v>
      </c>
      <c r="G854" s="101"/>
    </row>
    <row r="855" spans="1:7" ht="30">
      <c r="A855" s="105">
        <v>13</v>
      </c>
      <c r="B855" s="166" t="s">
        <v>343</v>
      </c>
      <c r="C855" s="106" t="s">
        <v>134</v>
      </c>
      <c r="D855" s="164">
        <v>27</v>
      </c>
      <c r="E855" s="99">
        <f>+'1-27'!P31*ԾԱՎԱԼ!$J$6</f>
        <v>0.50532556153887331</v>
      </c>
      <c r="F855" s="59">
        <f t="shared" si="23"/>
        <v>13.64379016154958</v>
      </c>
      <c r="G855" s="101"/>
    </row>
    <row r="856" spans="1:7">
      <c r="A856" s="206" t="s">
        <v>475</v>
      </c>
      <c r="B856" s="206"/>
      <c r="C856" s="206"/>
      <c r="D856" s="112"/>
      <c r="E856" s="99"/>
      <c r="F856" s="59"/>
      <c r="G856" s="101"/>
    </row>
    <row r="857" spans="1:7" ht="45">
      <c r="A857" s="105">
        <v>1</v>
      </c>
      <c r="B857" s="161" t="s">
        <v>186</v>
      </c>
      <c r="C857" s="9" t="s">
        <v>30</v>
      </c>
      <c r="D857" s="112">
        <v>70</v>
      </c>
      <c r="E857" s="99">
        <f>+'1-27'!P33*ԾԱՎԱԼ!$J$6</f>
        <v>0.90323348200196896</v>
      </c>
      <c r="F857" s="59">
        <f t="shared" si="23"/>
        <v>63.226343740137828</v>
      </c>
      <c r="G857" s="101"/>
    </row>
    <row r="858" spans="1:7">
      <c r="A858" s="105">
        <v>2</v>
      </c>
      <c r="B858" s="163" t="s">
        <v>292</v>
      </c>
      <c r="C858" s="9" t="s">
        <v>44</v>
      </c>
      <c r="D858" s="112">
        <v>70</v>
      </c>
      <c r="E858" s="99">
        <f>+'1-27'!P34*ԾԱՎԱԼ!$J$6</f>
        <v>0.14875652602089229</v>
      </c>
      <c r="F858" s="59">
        <f t="shared" si="23"/>
        <v>10.41295682146246</v>
      </c>
      <c r="G858" s="101"/>
    </row>
    <row r="859" spans="1:7">
      <c r="A859" s="105">
        <v>3</v>
      </c>
      <c r="B859" s="161" t="s">
        <v>332</v>
      </c>
      <c r="C859" s="9" t="s">
        <v>31</v>
      </c>
      <c r="D859" s="172">
        <v>1</v>
      </c>
      <c r="E859" s="99">
        <f>+'1-27'!P35*ԾԱՎԱԼ!$J$6</f>
        <v>2.3858329339022188</v>
      </c>
      <c r="F859" s="59">
        <f t="shared" si="23"/>
        <v>2.3858329339022188</v>
      </c>
      <c r="G859" s="101"/>
    </row>
    <row r="860" spans="1:7" ht="30">
      <c r="A860" s="105">
        <v>4</v>
      </c>
      <c r="B860" s="161" t="s">
        <v>187</v>
      </c>
      <c r="C860" s="9" t="s">
        <v>30</v>
      </c>
      <c r="D860" s="112">
        <v>70</v>
      </c>
      <c r="E860" s="99">
        <f>+'1-27'!P36*ԾԱՎԱԼ!$J$6</f>
        <v>0.10468354484328539</v>
      </c>
      <c r="F860" s="59">
        <f t="shared" si="23"/>
        <v>7.3278481390299772</v>
      </c>
      <c r="G860" s="101"/>
    </row>
    <row r="861" spans="1:7">
      <c r="A861" s="105"/>
      <c r="B861" s="100" t="s">
        <v>586</v>
      </c>
      <c r="C861" s="100"/>
      <c r="D861" s="100"/>
      <c r="E861" s="59"/>
      <c r="F861" s="84">
        <f>SUM(F843:F860)</f>
        <v>1046.3633173392197</v>
      </c>
      <c r="G861" s="84">
        <f>+F861*100/$F$1236</f>
        <v>0.41594142392381461</v>
      </c>
    </row>
    <row r="862" spans="1:7">
      <c r="A862" s="221" t="s">
        <v>624</v>
      </c>
      <c r="B862" s="221"/>
      <c r="C862" s="221"/>
      <c r="D862" s="8"/>
      <c r="E862" s="59"/>
      <c r="F862" s="59"/>
      <c r="G862" s="101"/>
    </row>
    <row r="863" spans="1:7">
      <c r="A863" s="206" t="s">
        <v>477</v>
      </c>
      <c r="B863" s="206"/>
      <c r="C863" s="206"/>
      <c r="D863" s="8"/>
      <c r="E863" s="59"/>
      <c r="F863" s="59"/>
      <c r="G863" s="101"/>
    </row>
    <row r="864" spans="1:7">
      <c r="A864" s="105">
        <v>1</v>
      </c>
      <c r="B864" s="161" t="s">
        <v>165</v>
      </c>
      <c r="C864" s="9" t="s">
        <v>44</v>
      </c>
      <c r="D864" s="124">
        <v>36</v>
      </c>
      <c r="E864" s="99">
        <f>+'1-28'!P19*ԾԱՎԱԼ!$J$6</f>
        <v>0.43355460395045708</v>
      </c>
      <c r="F864" s="59">
        <f t="shared" ref="F864:F907" si="24">+E864*D864</f>
        <v>15.607965742216455</v>
      </c>
      <c r="G864" s="101"/>
    </row>
    <row r="865" spans="1:7" ht="60.75">
      <c r="A865" s="105">
        <v>2</v>
      </c>
      <c r="B865" s="161" t="s">
        <v>482</v>
      </c>
      <c r="C865" s="9" t="s">
        <v>134</v>
      </c>
      <c r="D865" s="122">
        <v>1.55</v>
      </c>
      <c r="E865" s="99">
        <f>+'1-28'!P20*ԾԱՎԱԼ!$J$6</f>
        <v>5.7852549145347716</v>
      </c>
      <c r="F865" s="59">
        <f t="shared" si="24"/>
        <v>8.9671451175288954</v>
      </c>
      <c r="G865" s="101"/>
    </row>
    <row r="866" spans="1:7" ht="45">
      <c r="A866" s="105">
        <v>3</v>
      </c>
      <c r="B866" s="161" t="s">
        <v>269</v>
      </c>
      <c r="C866" s="9" t="s">
        <v>134</v>
      </c>
      <c r="D866" s="123">
        <v>6.2</v>
      </c>
      <c r="E866" s="99">
        <f>+'1-28'!P21*ԾԱՎԱԼ!$J$6</f>
        <v>1.1812347353099577</v>
      </c>
      <c r="F866" s="59">
        <f t="shared" si="24"/>
        <v>7.3236553589217381</v>
      </c>
      <c r="G866" s="101"/>
    </row>
    <row r="867" spans="1:7" ht="30">
      <c r="A867" s="105">
        <v>4</v>
      </c>
      <c r="B867" s="161" t="s">
        <v>270</v>
      </c>
      <c r="C867" s="9" t="s">
        <v>113</v>
      </c>
      <c r="D867" s="122">
        <v>11.78</v>
      </c>
      <c r="E867" s="99">
        <f>+'1-28'!P22*ԾԱՎԱԼ!$J$6</f>
        <v>1.5620345696861984</v>
      </c>
      <c r="F867" s="59">
        <f t="shared" si="24"/>
        <v>18.400767230903416</v>
      </c>
      <c r="G867" s="101"/>
    </row>
    <row r="868" spans="1:7" ht="30">
      <c r="A868" s="105">
        <v>5</v>
      </c>
      <c r="B868" s="161" t="s">
        <v>351</v>
      </c>
      <c r="C868" s="9" t="s">
        <v>134</v>
      </c>
      <c r="D868" s="124">
        <v>34</v>
      </c>
      <c r="E868" s="99">
        <f>+'1-28'!P23*ԾԱՎԱԼ!$J$6</f>
        <v>1.1812347353099577</v>
      </c>
      <c r="F868" s="59">
        <f t="shared" si="24"/>
        <v>40.16198100053856</v>
      </c>
      <c r="G868" s="101"/>
    </row>
    <row r="869" spans="1:7" ht="30">
      <c r="A869" s="105">
        <v>6</v>
      </c>
      <c r="B869" s="161" t="s">
        <v>350</v>
      </c>
      <c r="C869" s="9" t="s">
        <v>272</v>
      </c>
      <c r="D869" s="124">
        <v>326</v>
      </c>
      <c r="E869" s="99">
        <f>+'1-28'!P24*ԾԱՎԱԼ!$J$6</f>
        <v>0.93271587561994795</v>
      </c>
      <c r="F869" s="59">
        <f t="shared" si="24"/>
        <v>304.06537545210301</v>
      </c>
      <c r="G869" s="101"/>
    </row>
    <row r="870" spans="1:7" ht="30">
      <c r="A870" s="105">
        <v>7</v>
      </c>
      <c r="B870" s="161" t="s">
        <v>349</v>
      </c>
      <c r="C870" s="9" t="s">
        <v>134</v>
      </c>
      <c r="D870" s="124">
        <v>40</v>
      </c>
      <c r="E870" s="99">
        <f>+'1-28'!P25*ԾԱՎԱԼ!$J$6</f>
        <v>6.2126149165800211</v>
      </c>
      <c r="F870" s="59">
        <f t="shared" si="24"/>
        <v>248.50459666320086</v>
      </c>
      <c r="G870" s="101"/>
    </row>
    <row r="871" spans="1:7">
      <c r="A871" s="105">
        <v>8</v>
      </c>
      <c r="B871" s="161" t="s">
        <v>276</v>
      </c>
      <c r="C871" s="9" t="s">
        <v>182</v>
      </c>
      <c r="D871" s="124">
        <v>68</v>
      </c>
      <c r="E871" s="99">
        <f>+'1-28'!P26*ԾԱՎԱԼ!$J$6</f>
        <v>1.5620345696861984</v>
      </c>
      <c r="F871" s="59">
        <f t="shared" si="24"/>
        <v>106.21835073866148</v>
      </c>
      <c r="G871" s="101"/>
    </row>
    <row r="872" spans="1:7" ht="30">
      <c r="A872" s="105">
        <v>9</v>
      </c>
      <c r="B872" s="161" t="s">
        <v>348</v>
      </c>
      <c r="C872" s="9" t="s">
        <v>134</v>
      </c>
      <c r="D872" s="124">
        <v>102</v>
      </c>
      <c r="E872" s="99">
        <f>+'1-28'!P27*ԾԱՎԱԼ!$J$6</f>
        <v>1.5580780507450063</v>
      </c>
      <c r="F872" s="59">
        <f t="shared" si="24"/>
        <v>158.92396117599063</v>
      </c>
      <c r="G872" s="101"/>
    </row>
    <row r="873" spans="1:7" ht="30">
      <c r="A873" s="105">
        <v>10</v>
      </c>
      <c r="B873" s="161" t="s">
        <v>279</v>
      </c>
      <c r="C873" s="9" t="s">
        <v>272</v>
      </c>
      <c r="D873" s="124">
        <v>11</v>
      </c>
      <c r="E873" s="99">
        <f>+'1-28'!P28*ԾԱՎԱԼ!$J$6</f>
        <v>15.17927562092232</v>
      </c>
      <c r="F873" s="59">
        <f t="shared" si="24"/>
        <v>166.97203183014551</v>
      </c>
      <c r="G873" s="101"/>
    </row>
    <row r="874" spans="1:7" ht="18">
      <c r="A874" s="105">
        <v>11</v>
      </c>
      <c r="B874" s="161" t="s">
        <v>281</v>
      </c>
      <c r="C874" s="9" t="s">
        <v>134</v>
      </c>
      <c r="D874" s="124">
        <v>11</v>
      </c>
      <c r="E874" s="99">
        <f>+'1-28'!P29*ԾԱՎԱԼ!$J$6</f>
        <v>1.1812347353099577</v>
      </c>
      <c r="F874" s="59">
        <f t="shared" si="24"/>
        <v>12.993582088409536</v>
      </c>
      <c r="G874" s="101"/>
    </row>
    <row r="875" spans="1:7">
      <c r="A875" s="105">
        <v>12</v>
      </c>
      <c r="B875" s="161" t="s">
        <v>276</v>
      </c>
      <c r="C875" s="9" t="s">
        <v>182</v>
      </c>
      <c r="D875" s="123">
        <v>259.89999999999998</v>
      </c>
      <c r="E875" s="99">
        <f>+'1-28'!P30*ԾԱՎԱԼ!$J$6</f>
        <v>1.5620345696861984</v>
      </c>
      <c r="F875" s="59">
        <f t="shared" si="24"/>
        <v>405.97278466144292</v>
      </c>
      <c r="G875" s="101"/>
    </row>
    <row r="876" spans="1:7" ht="30">
      <c r="A876" s="105">
        <v>13</v>
      </c>
      <c r="B876" s="161" t="s">
        <v>353</v>
      </c>
      <c r="C876" s="9" t="s">
        <v>134</v>
      </c>
      <c r="D876" s="165">
        <v>27</v>
      </c>
      <c r="E876" s="99">
        <f>+'1-28'!P31*ԾԱՎԱԼ!$J$6</f>
        <v>7.4551378998960258</v>
      </c>
      <c r="F876" s="59">
        <f t="shared" si="24"/>
        <v>201.28872329719269</v>
      </c>
      <c r="G876" s="101"/>
    </row>
    <row r="877" spans="1:7" ht="30">
      <c r="A877" s="105">
        <v>14</v>
      </c>
      <c r="B877" s="161" t="s">
        <v>148</v>
      </c>
      <c r="C877" s="9" t="s">
        <v>45</v>
      </c>
      <c r="D877" s="165">
        <v>27</v>
      </c>
      <c r="E877" s="99">
        <f>+'1-28'!P32*ԾԱՎԱԼ!$J$6</f>
        <v>7.7590825111411048</v>
      </c>
      <c r="F877" s="59">
        <f t="shared" si="24"/>
        <v>209.49522780080983</v>
      </c>
      <c r="G877" s="101"/>
    </row>
    <row r="878" spans="1:7" ht="18">
      <c r="A878" s="105">
        <v>15</v>
      </c>
      <c r="B878" s="163" t="s">
        <v>285</v>
      </c>
      <c r="C878" s="9" t="s">
        <v>134</v>
      </c>
      <c r="D878" s="175">
        <v>87</v>
      </c>
      <c r="E878" s="99">
        <f>+'1-28'!P33*ԾԱՎԱԼ!$J$6</f>
        <v>7.7590825111411048</v>
      </c>
      <c r="F878" s="59">
        <f t="shared" si="24"/>
        <v>675.04017846927616</v>
      </c>
      <c r="G878" s="101"/>
    </row>
    <row r="879" spans="1:7" ht="30">
      <c r="A879" s="105">
        <v>16</v>
      </c>
      <c r="B879" s="161" t="s">
        <v>597</v>
      </c>
      <c r="C879" s="9" t="s">
        <v>134</v>
      </c>
      <c r="D879" s="165">
        <v>26</v>
      </c>
      <c r="E879" s="99">
        <f>+'1-28'!P34*ԾԱՎԱԼ!$J$6</f>
        <v>5.4142909202283196</v>
      </c>
      <c r="F879" s="59">
        <f t="shared" si="24"/>
        <v>140.77156392593631</v>
      </c>
      <c r="G879" s="101"/>
    </row>
    <row r="880" spans="1:7" ht="30">
      <c r="A880" s="105">
        <v>17</v>
      </c>
      <c r="B880" s="166" t="s">
        <v>286</v>
      </c>
      <c r="C880" s="106" t="s">
        <v>134</v>
      </c>
      <c r="D880" s="164">
        <v>366</v>
      </c>
      <c r="E880" s="99">
        <f>+'1-28'!P35*ԾԱՎԱԼ!$J$6</f>
        <v>0.50532556153887331</v>
      </c>
      <c r="F880" s="59">
        <f t="shared" si="24"/>
        <v>184.94915552322763</v>
      </c>
      <c r="G880" s="101"/>
    </row>
    <row r="881" spans="1:7" ht="30">
      <c r="A881" s="149">
        <v>18</v>
      </c>
      <c r="B881" s="167" t="s">
        <v>167</v>
      </c>
      <c r="C881" s="168" t="s">
        <v>116</v>
      </c>
      <c r="D881" s="174">
        <v>31</v>
      </c>
      <c r="E881" s="99">
        <f>+'1-28'!P36*ԾԱՎԱԼ!$J$6</f>
        <v>1.7214770185072004</v>
      </c>
      <c r="F881" s="59">
        <f t="shared" si="24"/>
        <v>53.36578757372321</v>
      </c>
      <c r="G881" s="101"/>
    </row>
    <row r="882" spans="1:7" ht="30">
      <c r="A882" s="105">
        <v>19</v>
      </c>
      <c r="B882" s="161" t="s">
        <v>171</v>
      </c>
      <c r="C882" s="9" t="s">
        <v>116</v>
      </c>
      <c r="D882" s="165">
        <v>31</v>
      </c>
      <c r="E882" s="99">
        <f>+'1-28'!P39*ԾԱՎԱԼ!$J$6</f>
        <v>5.6522402422240461</v>
      </c>
      <c r="F882" s="59">
        <f t="shared" si="24"/>
        <v>175.21944750894542</v>
      </c>
      <c r="G882" s="101"/>
    </row>
    <row r="883" spans="1:7" ht="30">
      <c r="A883" s="105">
        <v>20</v>
      </c>
      <c r="B883" s="161" t="s">
        <v>174</v>
      </c>
      <c r="C883" s="9" t="s">
        <v>116</v>
      </c>
      <c r="D883" s="165">
        <v>31</v>
      </c>
      <c r="E883" s="99">
        <f>+'1-28'!P40*ԾԱՎԱԼ!$J$6</f>
        <v>4.1684558792849495</v>
      </c>
      <c r="F883" s="59">
        <f t="shared" si="24"/>
        <v>129.22213225783344</v>
      </c>
      <c r="G883" s="101"/>
    </row>
    <row r="884" spans="1:7" ht="28.5" customHeight="1">
      <c r="A884" s="206" t="s">
        <v>478</v>
      </c>
      <c r="B884" s="206"/>
      <c r="C884" s="206"/>
      <c r="D884" s="112"/>
      <c r="E884" s="99"/>
      <c r="F884" s="59"/>
      <c r="G884" s="101"/>
    </row>
    <row r="885" spans="1:7" ht="45">
      <c r="A885" s="105">
        <v>1</v>
      </c>
      <c r="B885" s="161" t="s">
        <v>483</v>
      </c>
      <c r="C885" s="9" t="s">
        <v>30</v>
      </c>
      <c r="D885" s="112">
        <v>373</v>
      </c>
      <c r="E885" s="99">
        <f>+'1-28'!P42*ԾԱՎԱԼ!$J$6</f>
        <v>2.1572167008751171</v>
      </c>
      <c r="F885" s="59">
        <f t="shared" si="24"/>
        <v>804.64182942641867</v>
      </c>
      <c r="G885" s="101"/>
    </row>
    <row r="886" spans="1:7">
      <c r="A886" s="105">
        <v>2</v>
      </c>
      <c r="B886" s="163" t="s">
        <v>292</v>
      </c>
      <c r="C886" s="9" t="s">
        <v>44</v>
      </c>
      <c r="D886" s="112">
        <v>373</v>
      </c>
      <c r="E886" s="99">
        <f>+'1-28'!P43*ԾԱՎԱԼ!$J$6</f>
        <v>0.14875652602089229</v>
      </c>
      <c r="F886" s="59">
        <f t="shared" si="24"/>
        <v>55.486184205792824</v>
      </c>
      <c r="G886" s="101"/>
    </row>
    <row r="887" spans="1:7">
      <c r="A887" s="105">
        <v>3</v>
      </c>
      <c r="B887" s="161" t="s">
        <v>484</v>
      </c>
      <c r="C887" s="9" t="s">
        <v>31</v>
      </c>
      <c r="D887" s="172">
        <v>2</v>
      </c>
      <c r="E887" s="99">
        <f>+'1-28'!P44*ԾԱՎԱԼ!$J$6</f>
        <v>13.7359558692963</v>
      </c>
      <c r="F887" s="59">
        <f t="shared" si="24"/>
        <v>27.471911738592599</v>
      </c>
      <c r="G887" s="101"/>
    </row>
    <row r="888" spans="1:7" ht="30">
      <c r="A888" s="105">
        <v>4</v>
      </c>
      <c r="B888" s="161" t="s">
        <v>485</v>
      </c>
      <c r="C888" s="9" t="s">
        <v>31</v>
      </c>
      <c r="D888" s="172">
        <v>1</v>
      </c>
      <c r="E888" s="99">
        <f>+'1-28'!P45*ԾԱՎԱԼ!$J$6</f>
        <v>40.257152019198585</v>
      </c>
      <c r="F888" s="59">
        <f t="shared" si="24"/>
        <v>40.257152019198585</v>
      </c>
      <c r="G888" s="101"/>
    </row>
    <row r="889" spans="1:7" ht="30">
      <c r="A889" s="149">
        <v>5</v>
      </c>
      <c r="B889" s="167" t="s">
        <v>486</v>
      </c>
      <c r="C889" s="168" t="s">
        <v>31</v>
      </c>
      <c r="D889" s="176">
        <v>2</v>
      </c>
      <c r="E889" s="99">
        <f>+'1-28'!P46*ԾԱՎԱԼ!$J$6</f>
        <v>7.4435548186125562</v>
      </c>
      <c r="F889" s="59">
        <f t="shared" si="24"/>
        <v>14.887109637225112</v>
      </c>
      <c r="G889" s="101"/>
    </row>
    <row r="890" spans="1:7">
      <c r="A890" s="105">
        <v>6</v>
      </c>
      <c r="B890" s="161" t="s">
        <v>425</v>
      </c>
      <c r="C890" s="9" t="s">
        <v>31</v>
      </c>
      <c r="D890" s="172">
        <v>1</v>
      </c>
      <c r="E890" s="99">
        <f>+'1-28'!P48*ԾԱՎԱԼ!$J$6</f>
        <v>9.451831218866781</v>
      </c>
      <c r="F890" s="59">
        <f t="shared" si="24"/>
        <v>9.451831218866781</v>
      </c>
      <c r="G890" s="101"/>
    </row>
    <row r="891" spans="1:7">
      <c r="A891" s="105">
        <v>7</v>
      </c>
      <c r="B891" s="161" t="s">
        <v>489</v>
      </c>
      <c r="C891" s="9" t="s">
        <v>31</v>
      </c>
      <c r="D891" s="172">
        <v>1</v>
      </c>
      <c r="E891" s="99">
        <f>+'1-28'!P49*ԾԱՎԱԼ!$J$6</f>
        <v>6.6105815718677361</v>
      </c>
      <c r="F891" s="59">
        <f t="shared" si="24"/>
        <v>6.6105815718677361</v>
      </c>
      <c r="G891" s="101"/>
    </row>
    <row r="892" spans="1:7">
      <c r="A892" s="105">
        <v>8</v>
      </c>
      <c r="B892" s="161" t="s">
        <v>490</v>
      </c>
      <c r="C892" s="9" t="s">
        <v>31</v>
      </c>
      <c r="D892" s="172">
        <v>1</v>
      </c>
      <c r="E892" s="99">
        <f>+'1-28'!P50*ԾԱՎԱԼ!$J$6</f>
        <v>4.9146938762573873</v>
      </c>
      <c r="F892" s="59">
        <f t="shared" si="24"/>
        <v>4.9146938762573873</v>
      </c>
      <c r="G892" s="101"/>
    </row>
    <row r="893" spans="1:7">
      <c r="A893" s="105">
        <v>9</v>
      </c>
      <c r="B893" s="161" t="s">
        <v>492</v>
      </c>
      <c r="C893" s="9" t="s">
        <v>31</v>
      </c>
      <c r="D893" s="172">
        <v>1</v>
      </c>
      <c r="E893" s="99">
        <f>+'1-28'!P51*ԾԱՎԱԼ!$J$6</f>
        <v>3.0849886062004126</v>
      </c>
      <c r="F893" s="59">
        <f t="shared" si="24"/>
        <v>3.0849886062004126</v>
      </c>
      <c r="G893" s="101"/>
    </row>
    <row r="894" spans="1:7" ht="45">
      <c r="A894" s="149">
        <v>10</v>
      </c>
      <c r="B894" s="167" t="s">
        <v>163</v>
      </c>
      <c r="C894" s="168" t="s">
        <v>39</v>
      </c>
      <c r="D894" s="174">
        <v>4.8</v>
      </c>
      <c r="E894" s="99">
        <f>+'1-28'!P52*ԾԱՎԱԼ!$J$6</f>
        <v>0.78684675152778594</v>
      </c>
      <c r="F894" s="59">
        <f t="shared" si="24"/>
        <v>3.7768644073333721</v>
      </c>
      <c r="G894" s="101"/>
    </row>
    <row r="895" spans="1:7" ht="30">
      <c r="A895" s="105">
        <v>11</v>
      </c>
      <c r="B895" s="161" t="s">
        <v>181</v>
      </c>
      <c r="C895" s="9" t="s">
        <v>30</v>
      </c>
      <c r="D895" s="112">
        <v>373</v>
      </c>
      <c r="E895" s="99">
        <f>+'1-28'!P54*ԾԱՎԱԼ!$J$6</f>
        <v>0.12339711581671366</v>
      </c>
      <c r="F895" s="59">
        <f t="shared" si="24"/>
        <v>46.027124199634194</v>
      </c>
      <c r="G895" s="101"/>
    </row>
    <row r="896" spans="1:7">
      <c r="A896" s="206" t="s">
        <v>636</v>
      </c>
      <c r="B896" s="206"/>
      <c r="C896" s="206"/>
      <c r="D896" s="112"/>
      <c r="E896" s="99"/>
      <c r="F896" s="59"/>
      <c r="G896" s="101"/>
    </row>
    <row r="897" spans="1:7" ht="24" customHeight="1">
      <c r="A897" s="206" t="s">
        <v>493</v>
      </c>
      <c r="B897" s="206"/>
      <c r="C897" s="206"/>
      <c r="D897" s="112"/>
      <c r="E897" s="99"/>
      <c r="F897" s="59"/>
      <c r="G897" s="101"/>
    </row>
    <row r="898" spans="1:7" ht="30">
      <c r="A898" s="105">
        <v>1</v>
      </c>
      <c r="B898" s="161" t="s">
        <v>313</v>
      </c>
      <c r="C898" s="9" t="s">
        <v>134</v>
      </c>
      <c r="D898" s="122">
        <v>0.48</v>
      </c>
      <c r="E898" s="99">
        <f>+'1-28'!P57*ԾԱՎԱԼ!$J$6</f>
        <v>40.916710886757613</v>
      </c>
      <c r="F898" s="59">
        <f t="shared" si="24"/>
        <v>19.640021225643654</v>
      </c>
      <c r="G898" s="101"/>
    </row>
    <row r="899" spans="1:7" ht="30">
      <c r="A899" s="105">
        <v>2</v>
      </c>
      <c r="B899" s="163" t="s">
        <v>149</v>
      </c>
      <c r="C899" s="9" t="s">
        <v>142</v>
      </c>
      <c r="D899" s="165">
        <v>2.2000000000000002</v>
      </c>
      <c r="E899" s="99">
        <f>+'1-28'!P58*ԾԱՎԱԼ!$J$6</f>
        <v>54.335989678633943</v>
      </c>
      <c r="F899" s="59">
        <f t="shared" si="24"/>
        <v>119.53917729299468</v>
      </c>
      <c r="G899" s="101"/>
    </row>
    <row r="900" spans="1:7">
      <c r="A900" s="105">
        <v>3</v>
      </c>
      <c r="B900" s="161" t="s">
        <v>314</v>
      </c>
      <c r="C900" s="9" t="s">
        <v>31</v>
      </c>
      <c r="D900" s="124">
        <v>1</v>
      </c>
      <c r="E900" s="99">
        <f>+'1-28'!P59*ԾԱՎԱԼ!$J$6</f>
        <v>66.940436709401524</v>
      </c>
      <c r="F900" s="59">
        <f t="shared" si="24"/>
        <v>66.940436709401524</v>
      </c>
      <c r="G900" s="101"/>
    </row>
    <row r="901" spans="1:7">
      <c r="A901" s="105">
        <v>4</v>
      </c>
      <c r="B901" s="161" t="s">
        <v>315</v>
      </c>
      <c r="C901" s="9" t="s">
        <v>31</v>
      </c>
      <c r="D901" s="124">
        <v>1</v>
      </c>
      <c r="E901" s="99">
        <f>+'1-28'!P60*ԾԱՎԱԼ!$J$6</f>
        <v>70.659349859923836</v>
      </c>
      <c r="F901" s="59">
        <f t="shared" si="24"/>
        <v>70.659349859923836</v>
      </c>
      <c r="G901" s="101"/>
    </row>
    <row r="902" spans="1:7">
      <c r="A902" s="105">
        <v>5</v>
      </c>
      <c r="B902" s="161" t="s">
        <v>316</v>
      </c>
      <c r="C902" s="9" t="s">
        <v>31</v>
      </c>
      <c r="D902" s="124">
        <v>1</v>
      </c>
      <c r="E902" s="99">
        <f>+'1-28'!P61*ԾԱՎԱԼ!$J$6</f>
        <v>50.577218847103374</v>
      </c>
      <c r="F902" s="59">
        <f t="shared" si="24"/>
        <v>50.577218847103374</v>
      </c>
      <c r="G902" s="101"/>
    </row>
    <row r="903" spans="1:7" ht="30">
      <c r="A903" s="105">
        <v>6</v>
      </c>
      <c r="B903" s="161" t="s">
        <v>317</v>
      </c>
      <c r="C903" s="9" t="s">
        <v>31</v>
      </c>
      <c r="D903" s="124">
        <v>1</v>
      </c>
      <c r="E903" s="99">
        <f>+'1-28'!P62*ԾԱՎԱԼ!$J$6</f>
        <v>184.45809226590643</v>
      </c>
      <c r="F903" s="59">
        <f t="shared" si="24"/>
        <v>184.45809226590643</v>
      </c>
      <c r="G903" s="101"/>
    </row>
    <row r="904" spans="1:7">
      <c r="A904" s="105">
        <v>7</v>
      </c>
      <c r="B904" s="161" t="s">
        <v>318</v>
      </c>
      <c r="C904" s="9" t="s">
        <v>39</v>
      </c>
      <c r="D904" s="123">
        <v>15.2</v>
      </c>
      <c r="E904" s="99">
        <f>+'1-28'!P63*ԾԱՎԱԼ!$J$6</f>
        <v>0.71254375964007399</v>
      </c>
      <c r="F904" s="59">
        <f t="shared" si="24"/>
        <v>10.830665146529125</v>
      </c>
      <c r="G904" s="101"/>
    </row>
    <row r="905" spans="1:7" ht="30">
      <c r="A905" s="150">
        <v>8</v>
      </c>
      <c r="B905" s="166" t="s">
        <v>320</v>
      </c>
      <c r="C905" s="106" t="s">
        <v>113</v>
      </c>
      <c r="D905" s="125">
        <v>1.52E-2</v>
      </c>
      <c r="E905" s="99">
        <f>+'1-28'!P64*ԾԱՎԱԼ!$J$6</f>
        <v>19.532670218383984</v>
      </c>
      <c r="F905" s="59">
        <f t="shared" si="24"/>
        <v>0.29689658731943658</v>
      </c>
      <c r="G905" s="101"/>
    </row>
    <row r="906" spans="1:7" ht="15.75">
      <c r="A906" s="105">
        <v>9</v>
      </c>
      <c r="B906" s="163" t="s">
        <v>150</v>
      </c>
      <c r="C906" s="9" t="s">
        <v>156</v>
      </c>
      <c r="D906" s="165">
        <v>0.3</v>
      </c>
      <c r="E906" s="99">
        <f>+'1-28'!P66*ԾԱՎԱԼ!$J$6</f>
        <v>1.9674667856315922</v>
      </c>
      <c r="F906" s="59">
        <f t="shared" si="24"/>
        <v>0.59024003568947758</v>
      </c>
      <c r="G906" s="101"/>
    </row>
    <row r="907" spans="1:7" ht="30">
      <c r="A907" s="105">
        <v>10</v>
      </c>
      <c r="B907" s="161" t="s">
        <v>322</v>
      </c>
      <c r="C907" s="9" t="s">
        <v>116</v>
      </c>
      <c r="D907" s="123">
        <v>8.5</v>
      </c>
      <c r="E907" s="99">
        <f>+'1-28'!P67*ԾԱՎԱԼ!$J$6</f>
        <v>1.1134990250549837</v>
      </c>
      <c r="F907" s="59">
        <f t="shared" si="24"/>
        <v>9.4647417129673617</v>
      </c>
      <c r="G907" s="101"/>
    </row>
    <row r="908" spans="1:7">
      <c r="A908" s="105"/>
      <c r="B908" s="100" t="s">
        <v>587</v>
      </c>
      <c r="C908" s="100"/>
      <c r="D908" s="100"/>
      <c r="E908" s="59"/>
      <c r="F908" s="84">
        <f>SUM(F864:F907)</f>
        <v>4813.0715240078734</v>
      </c>
      <c r="G908" s="84">
        <f>+F908*100/$F$1236</f>
        <v>1.9132511527962774</v>
      </c>
    </row>
    <row r="909" spans="1:7">
      <c r="A909" s="221" t="s">
        <v>625</v>
      </c>
      <c r="B909" s="221"/>
      <c r="C909" s="221"/>
      <c r="D909" s="8"/>
      <c r="E909" s="59"/>
      <c r="F909" s="59"/>
      <c r="G909" s="101"/>
    </row>
    <row r="910" spans="1:7">
      <c r="A910" s="206" t="s">
        <v>480</v>
      </c>
      <c r="B910" s="206"/>
      <c r="C910" s="206"/>
      <c r="D910" s="8"/>
      <c r="E910" s="59"/>
      <c r="F910" s="59"/>
      <c r="G910" s="101"/>
    </row>
    <row r="911" spans="1:7" ht="30">
      <c r="A911" s="105">
        <v>1</v>
      </c>
      <c r="B911" s="161" t="s">
        <v>337</v>
      </c>
      <c r="C911" s="9" t="s">
        <v>134</v>
      </c>
      <c r="D911" s="124">
        <v>10</v>
      </c>
      <c r="E911" s="99">
        <f>+'1-29'!P19*ԾԱՎԱԼ!$J$6</f>
        <v>1.1812347353099577</v>
      </c>
      <c r="F911" s="59">
        <f t="shared" ref="F911:F932" si="25">+E911*D911</f>
        <v>11.812347353099577</v>
      </c>
      <c r="G911" s="101"/>
    </row>
    <row r="912" spans="1:7" ht="30">
      <c r="A912" s="105">
        <v>2</v>
      </c>
      <c r="B912" s="161" t="s">
        <v>338</v>
      </c>
      <c r="C912" s="9" t="s">
        <v>272</v>
      </c>
      <c r="D912" s="124">
        <v>210</v>
      </c>
      <c r="E912" s="99">
        <f>+'1-29'!P20*ԾԱՎԱԼ!$J$6</f>
        <v>0.93271587561994795</v>
      </c>
      <c r="F912" s="59">
        <f t="shared" si="25"/>
        <v>195.87033388018907</v>
      </c>
      <c r="G912" s="101"/>
    </row>
    <row r="913" spans="1:7" ht="30">
      <c r="A913" s="105">
        <v>3</v>
      </c>
      <c r="B913" s="161" t="s">
        <v>411</v>
      </c>
      <c r="C913" s="9" t="s">
        <v>134</v>
      </c>
      <c r="D913" s="124">
        <v>25</v>
      </c>
      <c r="E913" s="99">
        <f>+'1-29'!P21*ԾԱՎԱԼ!$J$6</f>
        <v>6.2126149165800211</v>
      </c>
      <c r="F913" s="59">
        <f t="shared" si="25"/>
        <v>155.31537291450053</v>
      </c>
      <c r="G913" s="101"/>
    </row>
    <row r="914" spans="1:7">
      <c r="A914" s="105">
        <v>4</v>
      </c>
      <c r="B914" s="161" t="s">
        <v>276</v>
      </c>
      <c r="C914" s="9" t="s">
        <v>182</v>
      </c>
      <c r="D914" s="124">
        <v>20</v>
      </c>
      <c r="E914" s="99">
        <f>+'1-29'!P22*ԾԱՎԱԼ!$J$6</f>
        <v>1.5620345696861984</v>
      </c>
      <c r="F914" s="59">
        <f t="shared" si="25"/>
        <v>31.240691393723967</v>
      </c>
      <c r="G914" s="101"/>
    </row>
    <row r="915" spans="1:7" ht="30">
      <c r="A915" s="105">
        <v>5</v>
      </c>
      <c r="B915" s="161" t="s">
        <v>340</v>
      </c>
      <c r="C915" s="9" t="s">
        <v>134</v>
      </c>
      <c r="D915" s="124">
        <v>55</v>
      </c>
      <c r="E915" s="99">
        <f>+'1-29'!P23*ԾԱՎԱԼ!$J$6</f>
        <v>1.5580780507450063</v>
      </c>
      <c r="F915" s="59">
        <f t="shared" si="25"/>
        <v>85.694292790975339</v>
      </c>
      <c r="G915" s="101"/>
    </row>
    <row r="916" spans="1:7" ht="30">
      <c r="A916" s="105">
        <v>6</v>
      </c>
      <c r="B916" s="161" t="s">
        <v>341</v>
      </c>
      <c r="C916" s="9" t="s">
        <v>272</v>
      </c>
      <c r="D916" s="124">
        <v>6</v>
      </c>
      <c r="E916" s="99">
        <f>+'1-29'!P24*ԾԱՎԱԼ!$J$6</f>
        <v>15.17927562092232</v>
      </c>
      <c r="F916" s="59">
        <f t="shared" si="25"/>
        <v>91.075653725533925</v>
      </c>
      <c r="G916" s="101"/>
    </row>
    <row r="917" spans="1:7" ht="18">
      <c r="A917" s="105">
        <v>7</v>
      </c>
      <c r="B917" s="161" t="s">
        <v>281</v>
      </c>
      <c r="C917" s="9" t="s">
        <v>134</v>
      </c>
      <c r="D917" s="124">
        <v>6</v>
      </c>
      <c r="E917" s="99">
        <f>+'1-29'!P25*ԾԱՎԱԼ!$J$6</f>
        <v>1.1812347353099577</v>
      </c>
      <c r="F917" s="59">
        <f t="shared" si="25"/>
        <v>7.0874084118597462</v>
      </c>
      <c r="G917" s="101"/>
    </row>
    <row r="918" spans="1:7">
      <c r="A918" s="105">
        <v>8</v>
      </c>
      <c r="B918" s="161" t="s">
        <v>276</v>
      </c>
      <c r="C918" s="9" t="s">
        <v>182</v>
      </c>
      <c r="D918" s="123">
        <v>140.30000000000001</v>
      </c>
      <c r="E918" s="99">
        <f>+'1-29'!P26*ԾԱՎԱԼ!$J$6</f>
        <v>1.5620345696861984</v>
      </c>
      <c r="F918" s="59">
        <f t="shared" si="25"/>
        <v>219.15345012697364</v>
      </c>
      <c r="G918" s="101"/>
    </row>
    <row r="919" spans="1:7" ht="30">
      <c r="A919" s="105">
        <v>9</v>
      </c>
      <c r="B919" s="161" t="s">
        <v>236</v>
      </c>
      <c r="C919" s="9" t="s">
        <v>134</v>
      </c>
      <c r="D919" s="165">
        <v>16</v>
      </c>
      <c r="E919" s="99">
        <f>+'1-29'!P27*ԾԱՎԱԼ!$J$6</f>
        <v>7.4551378998960258</v>
      </c>
      <c r="F919" s="59">
        <f t="shared" si="25"/>
        <v>119.28220639833641</v>
      </c>
      <c r="G919" s="101"/>
    </row>
    <row r="920" spans="1:7" ht="30">
      <c r="A920" s="105">
        <v>10</v>
      </c>
      <c r="B920" s="161" t="s">
        <v>148</v>
      </c>
      <c r="C920" s="9" t="s">
        <v>45</v>
      </c>
      <c r="D920" s="112">
        <v>16</v>
      </c>
      <c r="E920" s="99">
        <f>+'1-29'!P28*ԾԱՎԱԼ!$J$6</f>
        <v>7.7590825111411048</v>
      </c>
      <c r="F920" s="59">
        <f t="shared" si="25"/>
        <v>124.14532017825768</v>
      </c>
      <c r="G920" s="101"/>
    </row>
    <row r="921" spans="1:7" ht="18">
      <c r="A921" s="105">
        <v>11</v>
      </c>
      <c r="B921" s="163" t="s">
        <v>285</v>
      </c>
      <c r="C921" s="9" t="s">
        <v>134</v>
      </c>
      <c r="D921" s="175">
        <v>55</v>
      </c>
      <c r="E921" s="99">
        <f>+'1-29'!P29*ԾԱՎԱԼ!$J$6</f>
        <v>7.7590825111411048</v>
      </c>
      <c r="F921" s="59">
        <f t="shared" si="25"/>
        <v>426.74953811276077</v>
      </c>
      <c r="G921" s="101"/>
    </row>
    <row r="922" spans="1:7" ht="30">
      <c r="A922" s="105">
        <v>12</v>
      </c>
      <c r="B922" s="166" t="s">
        <v>343</v>
      </c>
      <c r="C922" s="106" t="s">
        <v>134</v>
      </c>
      <c r="D922" s="164">
        <v>235</v>
      </c>
      <c r="E922" s="99">
        <f>+'1-29'!P30*ԾԱՎԱԼ!$J$6</f>
        <v>0.50532556153887331</v>
      </c>
      <c r="F922" s="59">
        <f t="shared" si="25"/>
        <v>118.75150696163523</v>
      </c>
      <c r="G922" s="101"/>
    </row>
    <row r="923" spans="1:7">
      <c r="A923" s="206" t="s">
        <v>481</v>
      </c>
      <c r="B923" s="206"/>
      <c r="C923" s="206"/>
      <c r="D923" s="112"/>
      <c r="E923" s="99"/>
      <c r="F923" s="59"/>
      <c r="G923" s="101"/>
    </row>
    <row r="924" spans="1:7" ht="45">
      <c r="A924" s="105">
        <v>1</v>
      </c>
      <c r="B924" s="161" t="s">
        <v>155</v>
      </c>
      <c r="C924" s="9" t="s">
        <v>30</v>
      </c>
      <c r="D924" s="112">
        <v>71</v>
      </c>
      <c r="E924" s="99">
        <f>+'1-29'!P32*ԾԱՎԱԼ!$J$6</f>
        <v>1.2487948919485017</v>
      </c>
      <c r="F924" s="59">
        <f t="shared" si="25"/>
        <v>88.664437328343624</v>
      </c>
      <c r="G924" s="101"/>
    </row>
    <row r="925" spans="1:7" ht="45">
      <c r="A925" s="105">
        <v>2</v>
      </c>
      <c r="B925" s="161" t="s">
        <v>186</v>
      </c>
      <c r="C925" s="9" t="s">
        <v>30</v>
      </c>
      <c r="D925" s="112">
        <v>159</v>
      </c>
      <c r="E925" s="99">
        <f>+'1-29'!P33*ԾԱՎԱԼ!$J$6</f>
        <v>0.90323348200196896</v>
      </c>
      <c r="F925" s="59">
        <f t="shared" si="25"/>
        <v>143.61412363831306</v>
      </c>
      <c r="G925" s="101"/>
    </row>
    <row r="926" spans="1:7">
      <c r="A926" s="105">
        <v>3</v>
      </c>
      <c r="B926" s="163" t="s">
        <v>292</v>
      </c>
      <c r="C926" s="9" t="s">
        <v>44</v>
      </c>
      <c r="D926" s="112">
        <v>230</v>
      </c>
      <c r="E926" s="99">
        <f>+'1-29'!P34*ԾԱՎԱԼ!$J$6</f>
        <v>0.14875652602089229</v>
      </c>
      <c r="F926" s="59">
        <f t="shared" si="25"/>
        <v>34.214000984805224</v>
      </c>
      <c r="G926" s="101"/>
    </row>
    <row r="927" spans="1:7">
      <c r="A927" s="105">
        <v>4</v>
      </c>
      <c r="B927" s="161" t="s">
        <v>357</v>
      </c>
      <c r="C927" s="9" t="s">
        <v>31</v>
      </c>
      <c r="D927" s="172">
        <v>1</v>
      </c>
      <c r="E927" s="99">
        <f>+'1-29'!P35*ԾԱՎԱԼ!$J$6</f>
        <v>3.7990832300728723</v>
      </c>
      <c r="F927" s="59">
        <f t="shared" si="25"/>
        <v>3.7990832300728723</v>
      </c>
      <c r="G927" s="101"/>
    </row>
    <row r="928" spans="1:7">
      <c r="A928" s="105">
        <v>5</v>
      </c>
      <c r="B928" s="161" t="s">
        <v>497</v>
      </c>
      <c r="C928" s="9" t="s">
        <v>31</v>
      </c>
      <c r="D928" s="172">
        <v>1</v>
      </c>
      <c r="E928" s="99">
        <f>+'1-29'!P36*ԾԱՎԱԼ!$J$6</f>
        <v>3.0849886062004126</v>
      </c>
      <c r="F928" s="59">
        <f t="shared" si="25"/>
        <v>3.0849886062004126</v>
      </c>
      <c r="G928" s="101"/>
    </row>
    <row r="929" spans="1:7">
      <c r="A929" s="105">
        <v>6</v>
      </c>
      <c r="B929" s="161" t="s">
        <v>331</v>
      </c>
      <c r="C929" s="9" t="s">
        <v>31</v>
      </c>
      <c r="D929" s="172">
        <v>1</v>
      </c>
      <c r="E929" s="99">
        <f>+'1-29'!P37*ԾԱՎԱԼ!$J$6</f>
        <v>2.8321025119648957</v>
      </c>
      <c r="F929" s="59">
        <f t="shared" si="25"/>
        <v>2.8321025119648957</v>
      </c>
      <c r="G929" s="101"/>
    </row>
    <row r="930" spans="1:7">
      <c r="A930" s="105">
        <v>7</v>
      </c>
      <c r="B930" s="161" t="s">
        <v>332</v>
      </c>
      <c r="C930" s="9" t="s">
        <v>31</v>
      </c>
      <c r="D930" s="172">
        <v>1</v>
      </c>
      <c r="E930" s="99">
        <f>+'1-29'!P38*ԾԱՎԱԼ!$J$6</f>
        <v>2.3858329339022188</v>
      </c>
      <c r="F930" s="59">
        <f t="shared" si="25"/>
        <v>2.3858329339022188</v>
      </c>
      <c r="G930" s="101"/>
    </row>
    <row r="931" spans="1:7" ht="30">
      <c r="A931" s="105">
        <v>8</v>
      </c>
      <c r="B931" s="161" t="s">
        <v>184</v>
      </c>
      <c r="C931" s="9" t="s">
        <v>30</v>
      </c>
      <c r="D931" s="112">
        <v>71</v>
      </c>
      <c r="E931" s="99">
        <f>+'1-29'!P39*ԾԱՎԱԼ!$J$6</f>
        <v>0.10468354484328539</v>
      </c>
      <c r="F931" s="59">
        <f t="shared" si="25"/>
        <v>7.4325316838732629</v>
      </c>
      <c r="G931" s="101"/>
    </row>
    <row r="932" spans="1:7" ht="30">
      <c r="A932" s="105">
        <v>9</v>
      </c>
      <c r="B932" s="161" t="s">
        <v>187</v>
      </c>
      <c r="C932" s="9" t="s">
        <v>30</v>
      </c>
      <c r="D932" s="112">
        <v>159</v>
      </c>
      <c r="E932" s="99">
        <f>+'1-29'!P40*ԾԱՎԱԼ!$J$6</f>
        <v>0.10468354484328539</v>
      </c>
      <c r="F932" s="59">
        <f t="shared" si="25"/>
        <v>16.644683630082376</v>
      </c>
      <c r="G932" s="101"/>
    </row>
    <row r="933" spans="1:7">
      <c r="A933" s="105"/>
      <c r="B933" s="100" t="s">
        <v>588</v>
      </c>
      <c r="C933" s="100"/>
      <c r="D933" s="100"/>
      <c r="E933" s="59"/>
      <c r="F933" s="84">
        <f>SUM(F911:F932)</f>
        <v>1888.849906795404</v>
      </c>
      <c r="G933" s="84">
        <f>+F933*100/$F$1236</f>
        <v>0.75083950936722799</v>
      </c>
    </row>
    <row r="934" spans="1:7" ht="25.5" customHeight="1">
      <c r="A934" s="221" t="s">
        <v>626</v>
      </c>
      <c r="B934" s="221"/>
      <c r="C934" s="221"/>
      <c r="D934" s="8"/>
      <c r="E934" s="59"/>
      <c r="F934" s="59"/>
      <c r="G934" s="101"/>
    </row>
    <row r="935" spans="1:7">
      <c r="A935" s="206" t="s">
        <v>495</v>
      </c>
      <c r="B935" s="206"/>
      <c r="C935" s="206"/>
      <c r="D935" s="8"/>
      <c r="E935" s="59"/>
      <c r="F935" s="59"/>
      <c r="G935" s="101"/>
    </row>
    <row r="936" spans="1:7" ht="30">
      <c r="A936" s="105">
        <v>1</v>
      </c>
      <c r="B936" s="161" t="s">
        <v>337</v>
      </c>
      <c r="C936" s="9" t="s">
        <v>134</v>
      </c>
      <c r="D936" s="124">
        <v>5</v>
      </c>
      <c r="E936" s="99">
        <f>+'1-30'!P19*ԾԱՎԱԼ!$J$6</f>
        <v>1.1812347353099577</v>
      </c>
      <c r="F936" s="59">
        <f t="shared" ref="F936:F952" si="26">+E936*D936</f>
        <v>5.9061736765497885</v>
      </c>
      <c r="G936" s="101"/>
    </row>
    <row r="937" spans="1:7" ht="30">
      <c r="A937" s="105">
        <v>2</v>
      </c>
      <c r="B937" s="161" t="s">
        <v>338</v>
      </c>
      <c r="C937" s="9" t="s">
        <v>272</v>
      </c>
      <c r="D937" s="124">
        <v>126</v>
      </c>
      <c r="E937" s="99">
        <f>+'1-30'!P20*ԾԱՎԱԼ!$J$6</f>
        <v>0.93271587561994795</v>
      </c>
      <c r="F937" s="59">
        <f t="shared" si="26"/>
        <v>117.52220032811344</v>
      </c>
      <c r="G937" s="101"/>
    </row>
    <row r="938" spans="1:7" ht="30">
      <c r="A938" s="105">
        <v>3</v>
      </c>
      <c r="B938" s="161" t="s">
        <v>411</v>
      </c>
      <c r="C938" s="9" t="s">
        <v>134</v>
      </c>
      <c r="D938" s="124">
        <v>15</v>
      </c>
      <c r="E938" s="99">
        <f>+'1-30'!P21*ԾԱՎԱԼ!$J$6</f>
        <v>6.2126149165800211</v>
      </c>
      <c r="F938" s="59">
        <f t="shared" si="26"/>
        <v>93.189223748700314</v>
      </c>
      <c r="G938" s="101"/>
    </row>
    <row r="939" spans="1:7">
      <c r="A939" s="105">
        <v>4</v>
      </c>
      <c r="B939" s="161" t="s">
        <v>276</v>
      </c>
      <c r="C939" s="9" t="s">
        <v>182</v>
      </c>
      <c r="D939" s="124">
        <v>10</v>
      </c>
      <c r="E939" s="99">
        <f>+'1-30'!P22*ԾԱՎԱԼ!$J$6</f>
        <v>1.5620345696861984</v>
      </c>
      <c r="F939" s="59">
        <f t="shared" si="26"/>
        <v>15.620345696861984</v>
      </c>
      <c r="G939" s="101"/>
    </row>
    <row r="940" spans="1:7" ht="30">
      <c r="A940" s="105">
        <v>5</v>
      </c>
      <c r="B940" s="161" t="s">
        <v>340</v>
      </c>
      <c r="C940" s="9" t="s">
        <v>134</v>
      </c>
      <c r="D940" s="124">
        <v>33</v>
      </c>
      <c r="E940" s="99">
        <f>+'1-30'!P23*ԾԱՎԱԼ!$J$6</f>
        <v>1.5580780507450063</v>
      </c>
      <c r="F940" s="59">
        <f t="shared" si="26"/>
        <v>51.416575674585204</v>
      </c>
      <c r="G940" s="101"/>
    </row>
    <row r="941" spans="1:7" ht="30">
      <c r="A941" s="105">
        <v>6</v>
      </c>
      <c r="B941" s="161" t="s">
        <v>341</v>
      </c>
      <c r="C941" s="9" t="s">
        <v>272</v>
      </c>
      <c r="D941" s="124">
        <v>4</v>
      </c>
      <c r="E941" s="99">
        <f>+'1-30'!P24*ԾԱՎԱԼ!$J$6</f>
        <v>15.17927562092232</v>
      </c>
      <c r="F941" s="59">
        <f t="shared" si="26"/>
        <v>60.717102483689281</v>
      </c>
      <c r="G941" s="101"/>
    </row>
    <row r="942" spans="1:7" ht="18">
      <c r="A942" s="105">
        <v>7</v>
      </c>
      <c r="B942" s="161" t="s">
        <v>281</v>
      </c>
      <c r="C942" s="9" t="s">
        <v>134</v>
      </c>
      <c r="D942" s="124">
        <v>4</v>
      </c>
      <c r="E942" s="99">
        <f>+'1-30'!P25*ԾԱՎԱԼ!$J$6</f>
        <v>1.1812347353099577</v>
      </c>
      <c r="F942" s="59">
        <f t="shared" si="26"/>
        <v>4.7249389412398308</v>
      </c>
      <c r="G942" s="101"/>
    </row>
    <row r="943" spans="1:7">
      <c r="A943" s="105">
        <v>8</v>
      </c>
      <c r="B943" s="161" t="s">
        <v>276</v>
      </c>
      <c r="C943" s="9" t="s">
        <v>182</v>
      </c>
      <c r="D943" s="123">
        <v>85.1</v>
      </c>
      <c r="E943" s="99">
        <f>+'1-30'!P26*ԾԱՎԱԼ!$J$6</f>
        <v>1.5620345696861984</v>
      </c>
      <c r="F943" s="59">
        <f t="shared" si="26"/>
        <v>132.92914188029548</v>
      </c>
      <c r="G943" s="101"/>
    </row>
    <row r="944" spans="1:7" ht="30">
      <c r="A944" s="105">
        <v>9</v>
      </c>
      <c r="B944" s="161" t="s">
        <v>236</v>
      </c>
      <c r="C944" s="9" t="s">
        <v>134</v>
      </c>
      <c r="D944" s="165">
        <v>9.5</v>
      </c>
      <c r="E944" s="99">
        <f>+'1-30'!P27*ԾԱՎԱԼ!$J$6</f>
        <v>7.4551378998960258</v>
      </c>
      <c r="F944" s="59">
        <f t="shared" si="26"/>
        <v>70.823810049012252</v>
      </c>
      <c r="G944" s="101"/>
    </row>
    <row r="945" spans="1:7" ht="30">
      <c r="A945" s="105">
        <v>10</v>
      </c>
      <c r="B945" s="161" t="s">
        <v>148</v>
      </c>
      <c r="C945" s="9" t="s">
        <v>45</v>
      </c>
      <c r="D945" s="112">
        <v>9.5</v>
      </c>
      <c r="E945" s="99">
        <f>+'1-30'!P28*ԾԱՎԱԼ!$J$6</f>
        <v>7.7590825111411048</v>
      </c>
      <c r="F945" s="59">
        <f t="shared" si="26"/>
        <v>73.711283855840492</v>
      </c>
      <c r="G945" s="101"/>
    </row>
    <row r="946" spans="1:7" ht="18">
      <c r="A946" s="105">
        <v>11</v>
      </c>
      <c r="B946" s="163" t="s">
        <v>285</v>
      </c>
      <c r="C946" s="9" t="s">
        <v>134</v>
      </c>
      <c r="D946" s="175">
        <v>32</v>
      </c>
      <c r="E946" s="99">
        <f>+'1-30'!P29*ԾԱՎԱԼ!$J$6</f>
        <v>7.7590825111411048</v>
      </c>
      <c r="F946" s="59">
        <f t="shared" si="26"/>
        <v>248.29064035651535</v>
      </c>
      <c r="G946" s="101"/>
    </row>
    <row r="947" spans="1:7" ht="30">
      <c r="A947" s="105">
        <v>12</v>
      </c>
      <c r="B947" s="166" t="s">
        <v>343</v>
      </c>
      <c r="C947" s="106" t="s">
        <v>134</v>
      </c>
      <c r="D947" s="164">
        <v>141</v>
      </c>
      <c r="E947" s="99">
        <f>+'1-30'!P30*ԾԱՎԱԼ!$J$6</f>
        <v>0.50532556153887331</v>
      </c>
      <c r="F947" s="59">
        <f t="shared" si="26"/>
        <v>71.250904176981138</v>
      </c>
      <c r="G947" s="101"/>
    </row>
    <row r="948" spans="1:7">
      <c r="A948" s="206" t="s">
        <v>496</v>
      </c>
      <c r="B948" s="206"/>
      <c r="C948" s="206"/>
      <c r="D948" s="112"/>
      <c r="E948" s="99"/>
      <c r="F948" s="59"/>
      <c r="G948" s="101"/>
    </row>
    <row r="949" spans="1:7" ht="45">
      <c r="A949" s="105">
        <v>1</v>
      </c>
      <c r="B949" s="161" t="s">
        <v>155</v>
      </c>
      <c r="C949" s="9" t="s">
        <v>30</v>
      </c>
      <c r="D949" s="112">
        <v>137</v>
      </c>
      <c r="E949" s="99">
        <f>+'1-30'!P32*ԾԱՎԱԼ!$J$6</f>
        <v>1.2487948919485017</v>
      </c>
      <c r="F949" s="59">
        <f t="shared" si="26"/>
        <v>171.08490019694474</v>
      </c>
      <c r="G949" s="101"/>
    </row>
    <row r="950" spans="1:7">
      <c r="A950" s="105">
        <v>2</v>
      </c>
      <c r="B950" s="163" t="s">
        <v>292</v>
      </c>
      <c r="C950" s="9" t="s">
        <v>44</v>
      </c>
      <c r="D950" s="112">
        <v>137</v>
      </c>
      <c r="E950" s="99">
        <f>+'1-30'!P33*ԾԱՎԱԼ!$J$6</f>
        <v>0.14875652602089229</v>
      </c>
      <c r="F950" s="59">
        <f t="shared" si="26"/>
        <v>20.379644064862244</v>
      </c>
      <c r="G950" s="101"/>
    </row>
    <row r="951" spans="1:7">
      <c r="A951" s="105">
        <v>3</v>
      </c>
      <c r="B951" s="161" t="s">
        <v>230</v>
      </c>
      <c r="C951" s="9" t="s">
        <v>31</v>
      </c>
      <c r="D951" s="172">
        <v>1</v>
      </c>
      <c r="E951" s="99">
        <f>+'1-30'!P34*ԾԱՎԱԼ!$J$6</f>
        <v>2.5345894599231111</v>
      </c>
      <c r="F951" s="59">
        <f t="shared" si="26"/>
        <v>2.5345894599231111</v>
      </c>
      <c r="G951" s="101"/>
    </row>
    <row r="952" spans="1:7" ht="30">
      <c r="A952" s="105">
        <v>4</v>
      </c>
      <c r="B952" s="161" t="s">
        <v>184</v>
      </c>
      <c r="C952" s="9" t="s">
        <v>30</v>
      </c>
      <c r="D952" s="112">
        <v>137</v>
      </c>
      <c r="E952" s="99">
        <f>+'1-30'!P35*ԾԱՎԱԼ!$J$6</f>
        <v>0.10468354484328539</v>
      </c>
      <c r="F952" s="59">
        <f t="shared" si="26"/>
        <v>14.341645643530098</v>
      </c>
      <c r="G952" s="101"/>
    </row>
    <row r="953" spans="1:7">
      <c r="A953" s="105"/>
      <c r="B953" s="100" t="s">
        <v>589</v>
      </c>
      <c r="C953" s="100"/>
      <c r="D953" s="100"/>
      <c r="E953" s="59"/>
      <c r="F953" s="84">
        <f>SUM(F936:F952)</f>
        <v>1154.443120233645</v>
      </c>
      <c r="G953" s="84">
        <f>+F953*100/$F$1236</f>
        <v>0.45890438561060948</v>
      </c>
    </row>
    <row r="954" spans="1:7" ht="24" customHeight="1">
      <c r="A954" s="221" t="s">
        <v>627</v>
      </c>
      <c r="B954" s="221"/>
      <c r="C954" s="221"/>
      <c r="D954" s="8"/>
      <c r="E954" s="59"/>
      <c r="F954" s="59"/>
      <c r="G954" s="101"/>
    </row>
    <row r="955" spans="1:7">
      <c r="A955" s="206" t="s">
        <v>499</v>
      </c>
      <c r="B955" s="206"/>
      <c r="C955" s="206"/>
      <c r="D955" s="8"/>
      <c r="E955" s="59"/>
      <c r="F955" s="59"/>
      <c r="G955" s="101"/>
    </row>
    <row r="956" spans="1:7">
      <c r="A956" s="105">
        <v>1</v>
      </c>
      <c r="B956" s="161" t="s">
        <v>165</v>
      </c>
      <c r="C956" s="9" t="s">
        <v>44</v>
      </c>
      <c r="D956" s="124">
        <v>10</v>
      </c>
      <c r="E956" s="99">
        <f>+'1-31'!P19*ԾԱՎԱԼ!$J$6</f>
        <v>0.43355460395045708</v>
      </c>
      <c r="F956" s="59">
        <f t="shared" ref="F956:F1009" si="27">+E956*D956</f>
        <v>4.3355460395045711</v>
      </c>
      <c r="G956" s="101"/>
    </row>
    <row r="957" spans="1:7" ht="60.75">
      <c r="A957" s="105">
        <v>2</v>
      </c>
      <c r="B957" s="161" t="s">
        <v>414</v>
      </c>
      <c r="C957" s="9" t="s">
        <v>134</v>
      </c>
      <c r="D957" s="122">
        <v>0.34</v>
      </c>
      <c r="E957" s="99">
        <f>+'1-31'!P20*ԾԱՎԱԼ!$J$6</f>
        <v>5.7852549145347716</v>
      </c>
      <c r="F957" s="59">
        <f t="shared" si="27"/>
        <v>1.9669866709418224</v>
      </c>
      <c r="G957" s="101"/>
    </row>
    <row r="958" spans="1:7" ht="45">
      <c r="A958" s="105">
        <v>3</v>
      </c>
      <c r="B958" s="161" t="s">
        <v>269</v>
      </c>
      <c r="C958" s="9" t="s">
        <v>134</v>
      </c>
      <c r="D958" s="122">
        <v>1.35</v>
      </c>
      <c r="E958" s="99">
        <f>+'1-31'!P21*ԾԱՎԱԼ!$J$6</f>
        <v>1.1812347353099577</v>
      </c>
      <c r="F958" s="59">
        <f t="shared" si="27"/>
        <v>1.5946668926684431</v>
      </c>
      <c r="G958" s="101"/>
    </row>
    <row r="959" spans="1:7" ht="30">
      <c r="A959" s="105">
        <v>4</v>
      </c>
      <c r="B959" s="161" t="s">
        <v>270</v>
      </c>
      <c r="C959" s="9" t="s">
        <v>113</v>
      </c>
      <c r="D959" s="122">
        <v>2.57</v>
      </c>
      <c r="E959" s="99">
        <f>+'1-31'!P22*ԾԱՎԱԼ!$J$6</f>
        <v>1.5620345696861984</v>
      </c>
      <c r="F959" s="59">
        <f t="shared" si="27"/>
        <v>4.0144288440935298</v>
      </c>
      <c r="G959" s="101"/>
    </row>
    <row r="960" spans="1:7" ht="30">
      <c r="A960" s="105">
        <v>5</v>
      </c>
      <c r="B960" s="161" t="s">
        <v>351</v>
      </c>
      <c r="C960" s="9" t="s">
        <v>134</v>
      </c>
      <c r="D960" s="124">
        <v>20</v>
      </c>
      <c r="E960" s="99">
        <f>+'1-31'!P23*ԾԱՎԱԼ!$J$6</f>
        <v>1.1812347353099577</v>
      </c>
      <c r="F960" s="59">
        <f t="shared" si="27"/>
        <v>23.624694706199154</v>
      </c>
      <c r="G960" s="101"/>
    </row>
    <row r="961" spans="1:7" ht="30">
      <c r="A961" s="105">
        <v>6</v>
      </c>
      <c r="B961" s="161" t="s">
        <v>350</v>
      </c>
      <c r="C961" s="9" t="s">
        <v>272</v>
      </c>
      <c r="D961" s="124">
        <v>241</v>
      </c>
      <c r="E961" s="99">
        <f>+'1-31'!P24*ԾԱՎԱԼ!$J$6</f>
        <v>0.93271587561994795</v>
      </c>
      <c r="F961" s="59">
        <f t="shared" si="27"/>
        <v>224.78452602440746</v>
      </c>
      <c r="G961" s="101"/>
    </row>
    <row r="962" spans="1:7" ht="30">
      <c r="A962" s="105">
        <v>7</v>
      </c>
      <c r="B962" s="161" t="s">
        <v>349</v>
      </c>
      <c r="C962" s="9" t="s">
        <v>134</v>
      </c>
      <c r="D962" s="124">
        <v>29</v>
      </c>
      <c r="E962" s="99">
        <f>+'1-31'!P25*ԾԱՎԱԼ!$J$6</f>
        <v>6.2126149165800211</v>
      </c>
      <c r="F962" s="59">
        <f t="shared" si="27"/>
        <v>180.16583258082062</v>
      </c>
      <c r="G962" s="101"/>
    </row>
    <row r="963" spans="1:7">
      <c r="A963" s="105">
        <v>8</v>
      </c>
      <c r="B963" s="161" t="s">
        <v>276</v>
      </c>
      <c r="C963" s="9" t="s">
        <v>182</v>
      </c>
      <c r="D963" s="124">
        <v>40</v>
      </c>
      <c r="E963" s="99">
        <f>+'1-31'!P26*ԾԱՎԱԼ!$J$6</f>
        <v>1.5620345696861984</v>
      </c>
      <c r="F963" s="59">
        <f t="shared" si="27"/>
        <v>62.481382787447934</v>
      </c>
      <c r="G963" s="101"/>
    </row>
    <row r="964" spans="1:7" ht="30">
      <c r="A964" s="105">
        <v>9</v>
      </c>
      <c r="B964" s="161" t="s">
        <v>348</v>
      </c>
      <c r="C964" s="9" t="s">
        <v>134</v>
      </c>
      <c r="D964" s="124">
        <v>63</v>
      </c>
      <c r="E964" s="99">
        <f>+'1-31'!P27*ԾԱՎԱԼ!$J$6</f>
        <v>1.5580780507450063</v>
      </c>
      <c r="F964" s="59">
        <f t="shared" si="27"/>
        <v>98.158917196935391</v>
      </c>
      <c r="G964" s="101"/>
    </row>
    <row r="965" spans="1:7" ht="30">
      <c r="A965" s="105">
        <v>10</v>
      </c>
      <c r="B965" s="161" t="s">
        <v>279</v>
      </c>
      <c r="C965" s="9" t="s">
        <v>272</v>
      </c>
      <c r="D965" s="124">
        <v>7</v>
      </c>
      <c r="E965" s="99">
        <f>+'1-31'!P28*ԾԱՎԱԼ!$J$6</f>
        <v>15.17927562092232</v>
      </c>
      <c r="F965" s="59">
        <f t="shared" si="27"/>
        <v>106.25492934645624</v>
      </c>
      <c r="G965" s="101"/>
    </row>
    <row r="966" spans="1:7" ht="18">
      <c r="A966" s="105">
        <v>11</v>
      </c>
      <c r="B966" s="161" t="s">
        <v>281</v>
      </c>
      <c r="C966" s="9" t="s">
        <v>134</v>
      </c>
      <c r="D966" s="124">
        <v>7</v>
      </c>
      <c r="E966" s="99">
        <f>+'1-31'!P29*ԾԱՎԱԼ!$J$6</f>
        <v>1.1812347353099577</v>
      </c>
      <c r="F966" s="59">
        <f t="shared" si="27"/>
        <v>8.2686431471697048</v>
      </c>
      <c r="G966" s="101"/>
    </row>
    <row r="967" spans="1:7">
      <c r="A967" s="105">
        <v>12</v>
      </c>
      <c r="B967" s="161" t="s">
        <v>276</v>
      </c>
      <c r="C967" s="9" t="s">
        <v>182</v>
      </c>
      <c r="D967" s="123">
        <v>161</v>
      </c>
      <c r="E967" s="99">
        <f>+'1-31'!P30*ԾԱՎԱԼ!$J$6</f>
        <v>1.5620345696861984</v>
      </c>
      <c r="F967" s="59">
        <f t="shared" si="27"/>
        <v>251.48756571947794</v>
      </c>
      <c r="G967" s="101"/>
    </row>
    <row r="968" spans="1:7" ht="30">
      <c r="A968" s="105">
        <v>13</v>
      </c>
      <c r="B968" s="161" t="s">
        <v>353</v>
      </c>
      <c r="C968" s="9" t="s">
        <v>134</v>
      </c>
      <c r="D968" s="165">
        <v>18</v>
      </c>
      <c r="E968" s="99">
        <f>+'1-31'!P31*ԾԱՎԱԼ!$J$6</f>
        <v>7.4551378998960258</v>
      </c>
      <c r="F968" s="59">
        <f t="shared" si="27"/>
        <v>134.19248219812846</v>
      </c>
      <c r="G968" s="101"/>
    </row>
    <row r="969" spans="1:7" ht="30">
      <c r="A969" s="105">
        <v>14</v>
      </c>
      <c r="B969" s="161" t="s">
        <v>148</v>
      </c>
      <c r="C969" s="9" t="s">
        <v>45</v>
      </c>
      <c r="D969" s="165">
        <v>18</v>
      </c>
      <c r="E969" s="99">
        <f>+'1-31'!P32*ԾԱՎԱԼ!$J$6</f>
        <v>7.7590825111411048</v>
      </c>
      <c r="F969" s="59">
        <f t="shared" si="27"/>
        <v>139.6634852005399</v>
      </c>
      <c r="G969" s="101"/>
    </row>
    <row r="970" spans="1:7" ht="18">
      <c r="A970" s="105">
        <v>15</v>
      </c>
      <c r="B970" s="163" t="s">
        <v>285</v>
      </c>
      <c r="C970" s="9" t="s">
        <v>134</v>
      </c>
      <c r="D970" s="175">
        <v>60</v>
      </c>
      <c r="E970" s="99">
        <f>+'1-31'!P33*ԾԱՎԱԼ!$J$6</f>
        <v>7.7590825111411048</v>
      </c>
      <c r="F970" s="59">
        <f t="shared" si="27"/>
        <v>465.5449506684663</v>
      </c>
      <c r="G970" s="101"/>
    </row>
    <row r="971" spans="1:7" ht="30">
      <c r="A971" s="105">
        <v>16</v>
      </c>
      <c r="B971" s="161" t="s">
        <v>597</v>
      </c>
      <c r="C971" s="9" t="s">
        <v>134</v>
      </c>
      <c r="D971" s="165">
        <v>5</v>
      </c>
      <c r="E971" s="99">
        <f>+'1-31'!P34*ԾԱՎԱԼ!$J$6</f>
        <v>5.4142909202283196</v>
      </c>
      <c r="F971" s="59">
        <f t="shared" si="27"/>
        <v>27.071454601141596</v>
      </c>
      <c r="G971" s="101"/>
    </row>
    <row r="972" spans="1:7" ht="30">
      <c r="A972" s="105">
        <v>17</v>
      </c>
      <c r="B972" s="166" t="s">
        <v>286</v>
      </c>
      <c r="C972" s="106" t="s">
        <v>134</v>
      </c>
      <c r="D972" s="164">
        <v>270</v>
      </c>
      <c r="E972" s="99">
        <f>+'1-31'!P35*ԾԱՎԱԼ!$J$6</f>
        <v>0.50532556153887331</v>
      </c>
      <c r="F972" s="59">
        <f t="shared" si="27"/>
        <v>136.4379016154958</v>
      </c>
      <c r="G972" s="101"/>
    </row>
    <row r="973" spans="1:7" ht="30">
      <c r="A973" s="149">
        <v>18</v>
      </c>
      <c r="B973" s="167" t="s">
        <v>167</v>
      </c>
      <c r="C973" s="168" t="s">
        <v>116</v>
      </c>
      <c r="D973" s="174">
        <v>6.8</v>
      </c>
      <c r="E973" s="99">
        <f>+'1-31'!P36*ԾԱՎԱԼ!$J$6</f>
        <v>1.7214770185072004</v>
      </c>
      <c r="F973" s="59">
        <f t="shared" si="27"/>
        <v>11.706043725848962</v>
      </c>
      <c r="G973" s="101"/>
    </row>
    <row r="974" spans="1:7" ht="30">
      <c r="A974" s="105">
        <v>19</v>
      </c>
      <c r="B974" s="161" t="s">
        <v>171</v>
      </c>
      <c r="C974" s="9" t="s">
        <v>116</v>
      </c>
      <c r="D974" s="165">
        <v>6.8</v>
      </c>
      <c r="E974" s="99">
        <f>+'1-31'!P39*ԾԱՎԱԼ!$J$6</f>
        <v>5.6522402422240461</v>
      </c>
      <c r="F974" s="59">
        <f t="shared" si="27"/>
        <v>38.435233647123511</v>
      </c>
      <c r="G974" s="101"/>
    </row>
    <row r="975" spans="1:7" ht="30">
      <c r="A975" s="105">
        <v>20</v>
      </c>
      <c r="B975" s="161" t="s">
        <v>174</v>
      </c>
      <c r="C975" s="9" t="s">
        <v>116</v>
      </c>
      <c r="D975" s="165">
        <v>6.8</v>
      </c>
      <c r="E975" s="99">
        <f>+'1-31'!P40*ԾԱՎԱԼ!$J$6</f>
        <v>4.1684558792849495</v>
      </c>
      <c r="F975" s="59">
        <f t="shared" si="27"/>
        <v>28.345499979137657</v>
      </c>
      <c r="G975" s="101"/>
    </row>
    <row r="976" spans="1:7" ht="24" customHeight="1">
      <c r="A976" s="206" t="s">
        <v>500</v>
      </c>
      <c r="B976" s="206"/>
      <c r="C976" s="206"/>
      <c r="D976" s="112"/>
      <c r="E976" s="99"/>
      <c r="F976" s="59"/>
      <c r="G976" s="101"/>
    </row>
    <row r="977" spans="1:7" ht="30">
      <c r="A977" s="105">
        <v>1</v>
      </c>
      <c r="B977" s="161" t="s">
        <v>422</v>
      </c>
      <c r="C977" s="9" t="s">
        <v>30</v>
      </c>
      <c r="D977" s="112">
        <v>3</v>
      </c>
      <c r="E977" s="99">
        <f>+'1-31'!P42*ԾԱՎԱԼ!$J$6</f>
        <v>6.179564679154284</v>
      </c>
      <c r="F977" s="59">
        <f t="shared" si="27"/>
        <v>18.538694037462854</v>
      </c>
      <c r="G977" s="101"/>
    </row>
    <row r="978" spans="1:7" ht="45">
      <c r="A978" s="105">
        <v>2</v>
      </c>
      <c r="B978" s="161" t="s">
        <v>157</v>
      </c>
      <c r="C978" s="9" t="s">
        <v>30</v>
      </c>
      <c r="D978" s="112">
        <v>171</v>
      </c>
      <c r="E978" s="99">
        <f>+'1-31'!P43*ԾԱՎԱԼ!$J$6</f>
        <v>2.9535103846649533</v>
      </c>
      <c r="F978" s="59">
        <f t="shared" si="27"/>
        <v>505.05027577770704</v>
      </c>
      <c r="G978" s="101"/>
    </row>
    <row r="979" spans="1:7" ht="45">
      <c r="A979" s="105">
        <v>3</v>
      </c>
      <c r="B979" s="161" t="s">
        <v>155</v>
      </c>
      <c r="C979" s="9" t="s">
        <v>30</v>
      </c>
      <c r="D979" s="112">
        <v>92</v>
      </c>
      <c r="E979" s="99">
        <f>+'1-31'!P44*ԾԱՎԱԼ!$J$6</f>
        <v>1.2487948919485017</v>
      </c>
      <c r="F979" s="59">
        <f t="shared" si="27"/>
        <v>114.88913005926216</v>
      </c>
      <c r="G979" s="101"/>
    </row>
    <row r="980" spans="1:7" ht="18.75" customHeight="1">
      <c r="A980" s="105">
        <v>4</v>
      </c>
      <c r="B980" s="163" t="s">
        <v>292</v>
      </c>
      <c r="C980" s="9" t="s">
        <v>44</v>
      </c>
      <c r="D980" s="112">
        <v>263</v>
      </c>
      <c r="E980" s="99">
        <f>+'1-31'!P45*ԾԱՎԱԼ!$J$6</f>
        <v>0.14875652602089229</v>
      </c>
      <c r="F980" s="59">
        <f t="shared" si="27"/>
        <v>39.122966343494674</v>
      </c>
      <c r="G980" s="101"/>
    </row>
    <row r="981" spans="1:7" ht="18.75" customHeight="1">
      <c r="A981" s="105">
        <v>5</v>
      </c>
      <c r="B981" s="161" t="s">
        <v>484</v>
      </c>
      <c r="C981" s="9" t="s">
        <v>31</v>
      </c>
      <c r="D981" s="172">
        <v>3</v>
      </c>
      <c r="E981" s="99">
        <f>+'1-31'!P46*ԾԱՎԱԼ!$J$6</f>
        <v>13.7359558692963</v>
      </c>
      <c r="F981" s="59">
        <f t="shared" si="27"/>
        <v>41.2078676078889</v>
      </c>
      <c r="G981" s="101"/>
    </row>
    <row r="982" spans="1:7" ht="30">
      <c r="A982" s="105">
        <v>6</v>
      </c>
      <c r="B982" s="161" t="s">
        <v>144</v>
      </c>
      <c r="C982" s="9" t="s">
        <v>31</v>
      </c>
      <c r="D982" s="172">
        <v>2</v>
      </c>
      <c r="E982" s="99">
        <f>+'1-31'!P47*ԾԱՎԱԼ!$J$6</f>
        <v>52.157674100869961</v>
      </c>
      <c r="F982" s="59">
        <f t="shared" si="27"/>
        <v>104.31534820173992</v>
      </c>
      <c r="G982" s="101"/>
    </row>
    <row r="983" spans="1:7" ht="30">
      <c r="A983" s="105">
        <v>7</v>
      </c>
      <c r="B983" s="161" t="s">
        <v>154</v>
      </c>
      <c r="C983" s="9" t="s">
        <v>31</v>
      </c>
      <c r="D983" s="172">
        <v>1</v>
      </c>
      <c r="E983" s="99">
        <f>+'1-31'!P48*ԾԱՎԱԼ!$J$6</f>
        <v>29.477836170810487</v>
      </c>
      <c r="F983" s="59">
        <f t="shared" si="27"/>
        <v>29.477836170810487</v>
      </c>
      <c r="G983" s="101"/>
    </row>
    <row r="984" spans="1:7" ht="30">
      <c r="A984" s="105">
        <v>8</v>
      </c>
      <c r="B984" s="161" t="s">
        <v>145</v>
      </c>
      <c r="C984" s="9" t="s">
        <v>31</v>
      </c>
      <c r="D984" s="172">
        <v>4</v>
      </c>
      <c r="E984" s="99">
        <f>+'1-31'!P49*ԾԱՎԱԼ!$J$6</f>
        <v>10.32889294859976</v>
      </c>
      <c r="F984" s="59">
        <f t="shared" si="27"/>
        <v>41.315571794399041</v>
      </c>
      <c r="G984" s="101"/>
    </row>
    <row r="985" spans="1:7" ht="30">
      <c r="A985" s="105">
        <v>9</v>
      </c>
      <c r="B985" s="161" t="s">
        <v>504</v>
      </c>
      <c r="C985" s="9" t="s">
        <v>113</v>
      </c>
      <c r="D985" s="173">
        <v>5.5999999999999999E-3</v>
      </c>
      <c r="E985" s="99">
        <f>+'1-31'!P50*ԾԱՎԱԼ!$J$6</f>
        <v>1257.2971053126594</v>
      </c>
      <c r="F985" s="59">
        <f t="shared" si="27"/>
        <v>7.0408637897508921</v>
      </c>
      <c r="G985" s="101"/>
    </row>
    <row r="986" spans="1:7" ht="18" customHeight="1">
      <c r="A986" s="105">
        <v>10</v>
      </c>
      <c r="B986" s="161" t="s">
        <v>392</v>
      </c>
      <c r="C986" s="9" t="s">
        <v>31</v>
      </c>
      <c r="D986" s="172">
        <v>1</v>
      </c>
      <c r="E986" s="99">
        <f>+'1-31'!P51*ԾԱՎԱԼ!$J$6</f>
        <v>17.107000492402612</v>
      </c>
      <c r="F986" s="59">
        <f t="shared" si="27"/>
        <v>17.107000492402612</v>
      </c>
      <c r="G986" s="101"/>
    </row>
    <row r="987" spans="1:7" ht="18" customHeight="1">
      <c r="A987" s="105">
        <v>11</v>
      </c>
      <c r="B987" s="161" t="s">
        <v>355</v>
      </c>
      <c r="C987" s="9" t="s">
        <v>31</v>
      </c>
      <c r="D987" s="172">
        <v>1</v>
      </c>
      <c r="E987" s="99">
        <f>+'1-31'!P52*ԾԱՎԱԼ!$J$6</f>
        <v>5.9502610408356915</v>
      </c>
      <c r="F987" s="59">
        <f t="shared" si="27"/>
        <v>5.9502610408356915</v>
      </c>
      <c r="G987" s="101"/>
    </row>
    <row r="988" spans="1:7" ht="30">
      <c r="A988" s="105">
        <v>12</v>
      </c>
      <c r="B988" s="161" t="s">
        <v>159</v>
      </c>
      <c r="C988" s="9" t="s">
        <v>31</v>
      </c>
      <c r="D988" s="172">
        <v>2</v>
      </c>
      <c r="E988" s="99">
        <f>+'1-31'!P53*ԾԱՎԱԼ!$J$6</f>
        <v>36.049434772430139</v>
      </c>
      <c r="F988" s="59">
        <f t="shared" si="27"/>
        <v>72.098869544860278</v>
      </c>
      <c r="G988" s="101"/>
    </row>
    <row r="989" spans="1:7" ht="30">
      <c r="A989" s="149">
        <v>13</v>
      </c>
      <c r="B989" s="167" t="s">
        <v>505</v>
      </c>
      <c r="C989" s="168" t="s">
        <v>31</v>
      </c>
      <c r="D989" s="176">
        <v>2</v>
      </c>
      <c r="E989" s="99">
        <f>+'1-31'!P54*ԾԱՎԱԼ!$J$6</f>
        <v>5.0634504022782805</v>
      </c>
      <c r="F989" s="59">
        <f t="shared" si="27"/>
        <v>10.126900804556561</v>
      </c>
      <c r="G989" s="101"/>
    </row>
    <row r="990" spans="1:7" ht="30">
      <c r="A990" s="149">
        <v>14</v>
      </c>
      <c r="B990" s="161" t="s">
        <v>424</v>
      </c>
      <c r="C990" s="9" t="s">
        <v>31</v>
      </c>
      <c r="D990" s="172">
        <v>2</v>
      </c>
      <c r="E990" s="99">
        <f>+'1-31'!P56*ԾԱՎԱԼ!$J$6</f>
        <v>7.76280828233718</v>
      </c>
      <c r="F990" s="59">
        <f t="shared" si="27"/>
        <v>15.52561656467436</v>
      </c>
      <c r="G990" s="101"/>
    </row>
    <row r="991" spans="1:7" ht="23.25" customHeight="1">
      <c r="A991" s="105">
        <v>15</v>
      </c>
      <c r="B991" s="161" t="s">
        <v>372</v>
      </c>
      <c r="C991" s="9" t="s">
        <v>31</v>
      </c>
      <c r="D991" s="172">
        <v>1</v>
      </c>
      <c r="E991" s="99">
        <f>+'1-31'!P57*ԾԱՎԱԼ!$J$6</f>
        <v>3.828771236304874</v>
      </c>
      <c r="F991" s="59">
        <f t="shared" si="27"/>
        <v>3.828771236304874</v>
      </c>
      <c r="G991" s="101"/>
    </row>
    <row r="992" spans="1:7" ht="23.25" customHeight="1">
      <c r="A992" s="149">
        <v>16</v>
      </c>
      <c r="B992" s="161" t="s">
        <v>230</v>
      </c>
      <c r="C992" s="9" t="s">
        <v>31</v>
      </c>
      <c r="D992" s="172">
        <v>1</v>
      </c>
      <c r="E992" s="99">
        <f>+'1-31'!P58*ԾԱՎԱԼ!$J$6</f>
        <v>2.5345894599231111</v>
      </c>
      <c r="F992" s="59">
        <f t="shared" si="27"/>
        <v>2.5345894599231111</v>
      </c>
      <c r="G992" s="101"/>
    </row>
    <row r="993" spans="1:7" ht="45">
      <c r="A993" s="149">
        <v>17</v>
      </c>
      <c r="B993" s="167" t="s">
        <v>463</v>
      </c>
      <c r="C993" s="168" t="s">
        <v>39</v>
      </c>
      <c r="D993" s="174">
        <v>14.4</v>
      </c>
      <c r="E993" s="99">
        <f>+'1-31'!P59*ԾԱՎԱԼ!$J$6</f>
        <v>0.78684675152778594</v>
      </c>
      <c r="F993" s="59">
        <f t="shared" si="27"/>
        <v>11.330593222000118</v>
      </c>
      <c r="G993" s="101"/>
    </row>
    <row r="994" spans="1:7" ht="30">
      <c r="A994" s="105">
        <v>18</v>
      </c>
      <c r="B994" s="161" t="s">
        <v>427</v>
      </c>
      <c r="C994" s="9" t="s">
        <v>116</v>
      </c>
      <c r="D994" s="165">
        <v>1.1000000000000001</v>
      </c>
      <c r="E994" s="99">
        <f>+'1-31'!P61*ԾԱՎԱԼ!$J$6</f>
        <v>1.7026998526934236</v>
      </c>
      <c r="F994" s="59">
        <f t="shared" si="27"/>
        <v>1.8729698379627662</v>
      </c>
      <c r="G994" s="101"/>
    </row>
    <row r="995" spans="1:7" ht="30">
      <c r="A995" s="105">
        <v>19</v>
      </c>
      <c r="B995" s="161" t="s">
        <v>183</v>
      </c>
      <c r="C995" s="9" t="s">
        <v>30</v>
      </c>
      <c r="D995" s="112">
        <v>171</v>
      </c>
      <c r="E995" s="99">
        <f>+'1-31'!P62*ԾԱՎԱԼ!$J$6</f>
        <v>0.12339711581671366</v>
      </c>
      <c r="F995" s="59">
        <f t="shared" si="27"/>
        <v>21.100906804658035</v>
      </c>
      <c r="G995" s="101"/>
    </row>
    <row r="996" spans="1:7" ht="30">
      <c r="A996" s="105">
        <v>20</v>
      </c>
      <c r="B996" s="161" t="s">
        <v>184</v>
      </c>
      <c r="C996" s="9" t="s">
        <v>30</v>
      </c>
      <c r="D996" s="112">
        <v>92</v>
      </c>
      <c r="E996" s="99">
        <f>+'1-31'!P63*ԾԱՎԱԼ!$J$6</f>
        <v>0.10468354484328539</v>
      </c>
      <c r="F996" s="59">
        <f t="shared" si="27"/>
        <v>9.630886125582256</v>
      </c>
      <c r="G996" s="101"/>
    </row>
    <row r="997" spans="1:7" ht="30">
      <c r="A997" s="105">
        <v>21</v>
      </c>
      <c r="B997" s="161" t="s">
        <v>428</v>
      </c>
      <c r="C997" s="9" t="s">
        <v>30</v>
      </c>
      <c r="D997" s="112">
        <v>3</v>
      </c>
      <c r="E997" s="99">
        <f>+'1-31'!P64*ԾԱՎԱԼ!$J$6</f>
        <v>0.12339711581671366</v>
      </c>
      <c r="F997" s="59">
        <f t="shared" si="27"/>
        <v>0.37019134745014098</v>
      </c>
      <c r="G997" s="101"/>
    </row>
    <row r="998" spans="1:7" ht="21" customHeight="1">
      <c r="A998" s="206" t="s">
        <v>637</v>
      </c>
      <c r="B998" s="206"/>
      <c r="C998" s="206"/>
      <c r="D998" s="112"/>
      <c r="E998" s="99"/>
      <c r="F998" s="59"/>
      <c r="G998" s="101"/>
    </row>
    <row r="999" spans="1:7" ht="24" customHeight="1">
      <c r="A999" s="206" t="s">
        <v>493</v>
      </c>
      <c r="B999" s="206"/>
      <c r="C999" s="206"/>
      <c r="D999" s="112"/>
      <c r="E999" s="99"/>
      <c r="F999" s="59"/>
      <c r="G999" s="101"/>
    </row>
    <row r="1000" spans="1:7" ht="30">
      <c r="A1000" s="105">
        <v>1</v>
      </c>
      <c r="B1000" s="161" t="s">
        <v>313</v>
      </c>
      <c r="C1000" s="9" t="s">
        <v>134</v>
      </c>
      <c r="D1000" s="122">
        <v>0.48</v>
      </c>
      <c r="E1000" s="99">
        <f>+'1-31'!P67*ԾԱՎԱԼ!$J$6</f>
        <v>40.916710886757613</v>
      </c>
      <c r="F1000" s="59">
        <f t="shared" si="27"/>
        <v>19.640021225643654</v>
      </c>
      <c r="G1000" s="101"/>
    </row>
    <row r="1001" spans="1:7" ht="30">
      <c r="A1001" s="105">
        <v>2</v>
      </c>
      <c r="B1001" s="163" t="s">
        <v>149</v>
      </c>
      <c r="C1001" s="9" t="s">
        <v>142</v>
      </c>
      <c r="D1001" s="165">
        <v>2.2000000000000002</v>
      </c>
      <c r="E1001" s="99">
        <f>+'1-31'!P68*ԾԱՎԱԼ!$J$6</f>
        <v>54.335989678633943</v>
      </c>
      <c r="F1001" s="59">
        <f t="shared" si="27"/>
        <v>119.53917729299468</v>
      </c>
      <c r="G1001" s="101"/>
    </row>
    <row r="1002" spans="1:7">
      <c r="A1002" s="105">
        <v>3</v>
      </c>
      <c r="B1002" s="161" t="s">
        <v>314</v>
      </c>
      <c r="C1002" s="9" t="s">
        <v>31</v>
      </c>
      <c r="D1002" s="124">
        <v>1</v>
      </c>
      <c r="E1002" s="99">
        <f>+'1-31'!P69*ԾԱՎԱԼ!$J$6</f>
        <v>66.940436709401524</v>
      </c>
      <c r="F1002" s="59">
        <f t="shared" si="27"/>
        <v>66.940436709401524</v>
      </c>
      <c r="G1002" s="101"/>
    </row>
    <row r="1003" spans="1:7">
      <c r="A1003" s="105">
        <v>4</v>
      </c>
      <c r="B1003" s="161" t="s">
        <v>315</v>
      </c>
      <c r="C1003" s="9" t="s">
        <v>31</v>
      </c>
      <c r="D1003" s="124">
        <v>1</v>
      </c>
      <c r="E1003" s="99">
        <f>+'1-31'!P70*ԾԱՎԱԼ!$J$6</f>
        <v>70.659349859923836</v>
      </c>
      <c r="F1003" s="59">
        <f t="shared" si="27"/>
        <v>70.659349859923836</v>
      </c>
      <c r="G1003" s="101"/>
    </row>
    <row r="1004" spans="1:7">
      <c r="A1004" s="105">
        <v>5</v>
      </c>
      <c r="B1004" s="161" t="s">
        <v>316</v>
      </c>
      <c r="C1004" s="9" t="s">
        <v>31</v>
      </c>
      <c r="D1004" s="124">
        <v>1</v>
      </c>
      <c r="E1004" s="99">
        <f>+'1-31'!P71*ԾԱՎԱԼ!$J$6</f>
        <v>50.577218847103374</v>
      </c>
      <c r="F1004" s="59">
        <f t="shared" si="27"/>
        <v>50.577218847103374</v>
      </c>
      <c r="G1004" s="101"/>
    </row>
    <row r="1005" spans="1:7" ht="30">
      <c r="A1005" s="105">
        <v>6</v>
      </c>
      <c r="B1005" s="161" t="s">
        <v>317</v>
      </c>
      <c r="C1005" s="9" t="s">
        <v>31</v>
      </c>
      <c r="D1005" s="124">
        <v>1</v>
      </c>
      <c r="E1005" s="99">
        <f>+'1-31'!P72*ԾԱՎԱԼ!$J$6</f>
        <v>184.45809226590643</v>
      </c>
      <c r="F1005" s="59">
        <f t="shared" si="27"/>
        <v>184.45809226590643</v>
      </c>
      <c r="G1005" s="101"/>
    </row>
    <row r="1006" spans="1:7">
      <c r="A1006" s="105">
        <v>7</v>
      </c>
      <c r="B1006" s="161" t="s">
        <v>318</v>
      </c>
      <c r="C1006" s="9" t="s">
        <v>39</v>
      </c>
      <c r="D1006" s="123">
        <v>15.2</v>
      </c>
      <c r="E1006" s="99">
        <f>+'1-31'!P73*ԾԱՎԱԼ!$J$6</f>
        <v>0.71254375964007399</v>
      </c>
      <c r="F1006" s="59">
        <f t="shared" si="27"/>
        <v>10.830665146529125</v>
      </c>
      <c r="G1006" s="101"/>
    </row>
    <row r="1007" spans="1:7" ht="30">
      <c r="A1007" s="150">
        <v>8</v>
      </c>
      <c r="B1007" s="166" t="s">
        <v>320</v>
      </c>
      <c r="C1007" s="106" t="s">
        <v>113</v>
      </c>
      <c r="D1007" s="125">
        <v>1.52E-2</v>
      </c>
      <c r="E1007" s="99">
        <f>+'1-31'!P74*ԾԱՎԱԼ!$J$6</f>
        <v>19.532670218383984</v>
      </c>
      <c r="F1007" s="59">
        <f t="shared" si="27"/>
        <v>0.29689658731943658</v>
      </c>
      <c r="G1007" s="101"/>
    </row>
    <row r="1008" spans="1:7" ht="15.75">
      <c r="A1008" s="105">
        <v>9</v>
      </c>
      <c r="B1008" s="163" t="s">
        <v>150</v>
      </c>
      <c r="C1008" s="9" t="s">
        <v>156</v>
      </c>
      <c r="D1008" s="165">
        <v>0.3</v>
      </c>
      <c r="E1008" s="99">
        <f>+'1-31'!P76*ԾԱՎԱԼ!$J$6</f>
        <v>1.9674667856315922</v>
      </c>
      <c r="F1008" s="59">
        <f t="shared" si="27"/>
        <v>0.59024003568947758</v>
      </c>
      <c r="G1008" s="101"/>
    </row>
    <row r="1009" spans="1:7" ht="30">
      <c r="A1009" s="105">
        <v>10</v>
      </c>
      <c r="B1009" s="161" t="s">
        <v>322</v>
      </c>
      <c r="C1009" s="9" t="s">
        <v>116</v>
      </c>
      <c r="D1009" s="123">
        <v>8.5</v>
      </c>
      <c r="E1009" s="99">
        <f>+'1-31'!P77*ԾԱՎԱԼ!$J$6</f>
        <v>1.1134990250549837</v>
      </c>
      <c r="F1009" s="59">
        <f t="shared" si="27"/>
        <v>9.4647417129673617</v>
      </c>
      <c r="G1009" s="101"/>
    </row>
    <row r="1010" spans="1:7">
      <c r="A1010" s="105"/>
      <c r="B1010" s="100" t="s">
        <v>590</v>
      </c>
      <c r="C1010" s="100"/>
      <c r="D1010" s="100"/>
      <c r="E1010" s="59"/>
      <c r="F1010" s="84">
        <f>SUM(F956:F1009)</f>
        <v>3553.9681215392106</v>
      </c>
      <c r="G1010" s="84">
        <f>+F1010*100/$F$1236</f>
        <v>1.4127431041943088</v>
      </c>
    </row>
    <row r="1011" spans="1:7" ht="29.25" customHeight="1">
      <c r="A1011" s="221" t="s">
        <v>628</v>
      </c>
      <c r="B1011" s="221"/>
      <c r="C1011" s="221"/>
      <c r="D1011" s="8"/>
      <c r="E1011" s="59"/>
      <c r="F1011" s="59"/>
      <c r="G1011" s="101"/>
    </row>
    <row r="1012" spans="1:7">
      <c r="A1012" s="206" t="s">
        <v>502</v>
      </c>
      <c r="B1012" s="206"/>
      <c r="C1012" s="206"/>
      <c r="D1012" s="8"/>
      <c r="E1012" s="59"/>
      <c r="F1012" s="59"/>
      <c r="G1012" s="101"/>
    </row>
    <row r="1013" spans="1:7">
      <c r="A1013" s="105">
        <v>1</v>
      </c>
      <c r="B1013" s="161" t="s">
        <v>165</v>
      </c>
      <c r="C1013" s="9" t="s">
        <v>44</v>
      </c>
      <c r="D1013" s="124">
        <v>152</v>
      </c>
      <c r="E1013" s="99">
        <f>+'1-32'!P19*ԾԱՎԱԼ!$J$6</f>
        <v>0.43355460395045708</v>
      </c>
      <c r="F1013" s="59">
        <f t="shared" ref="F1013:F1041" si="28">+E1013*D1013</f>
        <v>65.900299800469483</v>
      </c>
      <c r="G1013" s="101"/>
    </row>
    <row r="1014" spans="1:7" ht="60.75">
      <c r="A1014" s="105">
        <v>2</v>
      </c>
      <c r="B1014" s="161" t="s">
        <v>509</v>
      </c>
      <c r="C1014" s="9" t="s">
        <v>134</v>
      </c>
      <c r="D1014" s="123">
        <v>4.95</v>
      </c>
      <c r="E1014" s="99">
        <f>+'1-32'!P20*ԾԱՎԱԼ!$J$6</f>
        <v>5.7852549145347716</v>
      </c>
      <c r="F1014" s="59">
        <f t="shared" si="28"/>
        <v>28.63701182694712</v>
      </c>
      <c r="G1014" s="101"/>
    </row>
    <row r="1015" spans="1:7" ht="45">
      <c r="A1015" s="105">
        <v>3</v>
      </c>
      <c r="B1015" s="161" t="s">
        <v>269</v>
      </c>
      <c r="C1015" s="9" t="s">
        <v>134</v>
      </c>
      <c r="D1015" s="123">
        <v>19.8</v>
      </c>
      <c r="E1015" s="99">
        <f>+'1-32'!P21*ԾԱՎԱԼ!$J$6</f>
        <v>1.1812347353099577</v>
      </c>
      <c r="F1015" s="59">
        <f t="shared" si="28"/>
        <v>23.388447759137165</v>
      </c>
      <c r="G1015" s="101"/>
    </row>
    <row r="1016" spans="1:7" ht="30">
      <c r="A1016" s="105">
        <v>4</v>
      </c>
      <c r="B1016" s="161" t="s">
        <v>270</v>
      </c>
      <c r="C1016" s="9" t="s">
        <v>113</v>
      </c>
      <c r="D1016" s="123">
        <v>37.619999999999997</v>
      </c>
      <c r="E1016" s="99">
        <f>+'1-32'!P22*ԾԱՎԱԼ!$J$6</f>
        <v>1.5620345696861984</v>
      </c>
      <c r="F1016" s="59">
        <f t="shared" si="28"/>
        <v>58.763740511594776</v>
      </c>
      <c r="G1016" s="101"/>
    </row>
    <row r="1017" spans="1:7" ht="30">
      <c r="A1017" s="105">
        <v>5</v>
      </c>
      <c r="B1017" s="161" t="s">
        <v>351</v>
      </c>
      <c r="C1017" s="9" t="s">
        <v>134</v>
      </c>
      <c r="D1017" s="124">
        <v>31</v>
      </c>
      <c r="E1017" s="99">
        <f>+'1-32'!P23*ԾԱՎԱԼ!$J$6</f>
        <v>1.1812347353099577</v>
      </c>
      <c r="F1017" s="59">
        <f t="shared" si="28"/>
        <v>36.61827679460869</v>
      </c>
      <c r="G1017" s="101"/>
    </row>
    <row r="1018" spans="1:7" ht="30">
      <c r="A1018" s="105">
        <v>6</v>
      </c>
      <c r="B1018" s="161" t="s">
        <v>350</v>
      </c>
      <c r="C1018" s="9" t="s">
        <v>272</v>
      </c>
      <c r="D1018" s="124">
        <v>116</v>
      </c>
      <c r="E1018" s="99">
        <f>+'1-32'!P24*ԾԱՎԱԼ!$J$6</f>
        <v>0.93271587561994795</v>
      </c>
      <c r="F1018" s="59">
        <f t="shared" si="28"/>
        <v>108.19504157191396</v>
      </c>
      <c r="G1018" s="101"/>
    </row>
    <row r="1019" spans="1:7" ht="30">
      <c r="A1019" s="105">
        <v>7</v>
      </c>
      <c r="B1019" s="161" t="s">
        <v>349</v>
      </c>
      <c r="C1019" s="9" t="s">
        <v>134</v>
      </c>
      <c r="D1019" s="124">
        <v>20</v>
      </c>
      <c r="E1019" s="99">
        <f>+'1-32'!P25*ԾԱՎԱԼ!$J$6</f>
        <v>6.2126149165800211</v>
      </c>
      <c r="F1019" s="59">
        <f t="shared" si="28"/>
        <v>124.25229833160043</v>
      </c>
      <c r="G1019" s="101"/>
    </row>
    <row r="1020" spans="1:7">
      <c r="A1020" s="105">
        <v>8</v>
      </c>
      <c r="B1020" s="161" t="s">
        <v>276</v>
      </c>
      <c r="C1020" s="9" t="s">
        <v>182</v>
      </c>
      <c r="D1020" s="124">
        <v>62</v>
      </c>
      <c r="E1020" s="99">
        <f>+'1-32'!P26*ԾԱՎԱԼ!$J$6</f>
        <v>1.5620345696861984</v>
      </c>
      <c r="F1020" s="59">
        <f t="shared" si="28"/>
        <v>96.8461433205443</v>
      </c>
      <c r="G1020" s="101"/>
    </row>
    <row r="1021" spans="1:7" ht="30">
      <c r="A1021" s="105">
        <v>9</v>
      </c>
      <c r="B1021" s="161" t="s">
        <v>348</v>
      </c>
      <c r="C1021" s="9" t="s">
        <v>134</v>
      </c>
      <c r="D1021" s="124">
        <v>53</v>
      </c>
      <c r="E1021" s="99">
        <f>+'1-32'!P27*ԾԱՎԱԼ!$J$6</f>
        <v>1.5580780507450063</v>
      </c>
      <c r="F1021" s="59">
        <f t="shared" si="28"/>
        <v>82.578136689485333</v>
      </c>
      <c r="G1021" s="101"/>
    </row>
    <row r="1022" spans="1:7" ht="30">
      <c r="A1022" s="105">
        <v>10</v>
      </c>
      <c r="B1022" s="161" t="s">
        <v>279</v>
      </c>
      <c r="C1022" s="9" t="s">
        <v>272</v>
      </c>
      <c r="D1022" s="124">
        <v>6</v>
      </c>
      <c r="E1022" s="99">
        <f>+'1-32'!P28*ԾԱՎԱԼ!$J$6</f>
        <v>15.17927562092232</v>
      </c>
      <c r="F1022" s="59">
        <f t="shared" si="28"/>
        <v>91.075653725533925</v>
      </c>
      <c r="G1022" s="101"/>
    </row>
    <row r="1023" spans="1:7" ht="18">
      <c r="A1023" s="105">
        <v>11</v>
      </c>
      <c r="B1023" s="161" t="s">
        <v>281</v>
      </c>
      <c r="C1023" s="9" t="s">
        <v>134</v>
      </c>
      <c r="D1023" s="124">
        <v>6</v>
      </c>
      <c r="E1023" s="99">
        <f>+'1-32'!P29*ԾԱՎԱԼ!$J$6</f>
        <v>1.1812347353099577</v>
      </c>
      <c r="F1023" s="59">
        <f t="shared" si="28"/>
        <v>7.0874084118597462</v>
      </c>
      <c r="G1023" s="101"/>
    </row>
    <row r="1024" spans="1:7">
      <c r="A1024" s="105">
        <v>12</v>
      </c>
      <c r="B1024" s="161" t="s">
        <v>276</v>
      </c>
      <c r="C1024" s="9" t="s">
        <v>182</v>
      </c>
      <c r="D1024" s="123">
        <v>135.69999999999999</v>
      </c>
      <c r="E1024" s="99">
        <f>+'1-32'!P30*ԾԱՎԱԼ!$J$6</f>
        <v>1.5620345696861984</v>
      </c>
      <c r="F1024" s="59">
        <f t="shared" si="28"/>
        <v>211.96809110641709</v>
      </c>
      <c r="G1024" s="101"/>
    </row>
    <row r="1025" spans="1:7" ht="30">
      <c r="A1025" s="105">
        <v>13</v>
      </c>
      <c r="B1025" s="161" t="s">
        <v>353</v>
      </c>
      <c r="C1025" s="9" t="s">
        <v>134</v>
      </c>
      <c r="D1025" s="165">
        <v>14</v>
      </c>
      <c r="E1025" s="99">
        <f>+'1-32'!P31*ԾԱՎԱԼ!$J$6</f>
        <v>7.4551378998960258</v>
      </c>
      <c r="F1025" s="59">
        <f t="shared" si="28"/>
        <v>104.37193059854437</v>
      </c>
      <c r="G1025" s="101"/>
    </row>
    <row r="1026" spans="1:7" ht="30">
      <c r="A1026" s="105">
        <v>14</v>
      </c>
      <c r="B1026" s="161" t="s">
        <v>148</v>
      </c>
      <c r="C1026" s="9" t="s">
        <v>45</v>
      </c>
      <c r="D1026" s="165">
        <v>14</v>
      </c>
      <c r="E1026" s="99">
        <f>+'1-32'!P32*ԾԱՎԱԼ!$J$6</f>
        <v>7.7590825111411048</v>
      </c>
      <c r="F1026" s="59">
        <f t="shared" si="28"/>
        <v>108.62715515597547</v>
      </c>
      <c r="G1026" s="101"/>
    </row>
    <row r="1027" spans="1:7" ht="18">
      <c r="A1027" s="105">
        <v>15</v>
      </c>
      <c r="B1027" s="163" t="s">
        <v>285</v>
      </c>
      <c r="C1027" s="9" t="s">
        <v>134</v>
      </c>
      <c r="D1027" s="175">
        <v>48</v>
      </c>
      <c r="E1027" s="99">
        <f>+'1-32'!P33*ԾԱՎԱԼ!$J$6</f>
        <v>7.7590825111411048</v>
      </c>
      <c r="F1027" s="59">
        <f t="shared" si="28"/>
        <v>372.43596053477302</v>
      </c>
      <c r="G1027" s="101"/>
    </row>
    <row r="1028" spans="1:7" ht="30">
      <c r="A1028" s="105">
        <v>16</v>
      </c>
      <c r="B1028" s="161" t="s">
        <v>597</v>
      </c>
      <c r="C1028" s="9" t="s">
        <v>134</v>
      </c>
      <c r="D1028" s="165">
        <v>53</v>
      </c>
      <c r="E1028" s="99">
        <f>+'1-32'!P34*ԾԱՎԱԼ!$J$6</f>
        <v>5.4142909202283196</v>
      </c>
      <c r="F1028" s="59">
        <f t="shared" si="28"/>
        <v>286.95741877210094</v>
      </c>
      <c r="G1028" s="101"/>
    </row>
    <row r="1029" spans="1:7" ht="30">
      <c r="A1029" s="105">
        <v>17</v>
      </c>
      <c r="B1029" s="166" t="s">
        <v>286</v>
      </c>
      <c r="C1029" s="106" t="s">
        <v>134</v>
      </c>
      <c r="D1029" s="164">
        <v>136</v>
      </c>
      <c r="E1029" s="99">
        <f>+'1-32'!P35*ԾԱՎԱԼ!$J$6</f>
        <v>0.50532556153887331</v>
      </c>
      <c r="F1029" s="59">
        <f t="shared" si="28"/>
        <v>68.72427636928677</v>
      </c>
      <c r="G1029" s="101"/>
    </row>
    <row r="1030" spans="1:7" ht="30">
      <c r="A1030" s="149">
        <v>18</v>
      </c>
      <c r="B1030" s="167" t="s">
        <v>167</v>
      </c>
      <c r="C1030" s="168" t="s">
        <v>116</v>
      </c>
      <c r="D1030" s="174">
        <v>99</v>
      </c>
      <c r="E1030" s="99">
        <f>+'1-32'!P36*ԾԱՎԱԼ!$J$6</f>
        <v>1.7214770185072004</v>
      </c>
      <c r="F1030" s="59">
        <f t="shared" si="28"/>
        <v>170.42622483221282</v>
      </c>
      <c r="G1030" s="101"/>
    </row>
    <row r="1031" spans="1:7" ht="30">
      <c r="A1031" s="105">
        <v>19</v>
      </c>
      <c r="B1031" s="161" t="s">
        <v>171</v>
      </c>
      <c r="C1031" s="9" t="s">
        <v>116</v>
      </c>
      <c r="D1031" s="165">
        <v>99</v>
      </c>
      <c r="E1031" s="99">
        <f>+'1-32'!P39*ԾԱՎԱԼ!$J$6</f>
        <v>5.6522402422240461</v>
      </c>
      <c r="F1031" s="59">
        <f t="shared" si="28"/>
        <v>559.57178398018061</v>
      </c>
      <c r="G1031" s="101"/>
    </row>
    <row r="1032" spans="1:7" ht="30">
      <c r="A1032" s="105">
        <v>20</v>
      </c>
      <c r="B1032" s="161" t="s">
        <v>174</v>
      </c>
      <c r="C1032" s="9" t="s">
        <v>116</v>
      </c>
      <c r="D1032" s="165">
        <v>99</v>
      </c>
      <c r="E1032" s="99">
        <f>+'1-32'!P40*ԾԱՎԱԼ!$J$6</f>
        <v>4.1684558792849495</v>
      </c>
      <c r="F1032" s="59">
        <f t="shared" si="28"/>
        <v>412.67713204921</v>
      </c>
      <c r="G1032" s="101"/>
    </row>
    <row r="1033" spans="1:7" ht="27.75" customHeight="1">
      <c r="A1033" s="206" t="s">
        <v>503</v>
      </c>
      <c r="B1033" s="206"/>
      <c r="C1033" s="206"/>
      <c r="D1033" s="112"/>
      <c r="E1033" s="99"/>
      <c r="F1033" s="59"/>
      <c r="G1033" s="101"/>
    </row>
    <row r="1034" spans="1:7" ht="45">
      <c r="A1034" s="105">
        <v>1</v>
      </c>
      <c r="B1034" s="161" t="s">
        <v>157</v>
      </c>
      <c r="C1034" s="9" t="s">
        <v>30</v>
      </c>
      <c r="D1034" s="112">
        <v>120</v>
      </c>
      <c r="E1034" s="99">
        <f>+'1-32'!P42*ԾԱՎԱԼ!$J$6</f>
        <v>2.9535103846649533</v>
      </c>
      <c r="F1034" s="59">
        <f t="shared" si="28"/>
        <v>354.42124615979441</v>
      </c>
      <c r="G1034" s="101"/>
    </row>
    <row r="1035" spans="1:7" ht="45">
      <c r="A1035" s="105">
        <v>2</v>
      </c>
      <c r="B1035" s="161" t="s">
        <v>186</v>
      </c>
      <c r="C1035" s="9" t="s">
        <v>30</v>
      </c>
      <c r="D1035" s="112">
        <v>80</v>
      </c>
      <c r="E1035" s="99">
        <f>+'1-32'!P43*ԾԱՎԱԼ!$J$6</f>
        <v>0.90323348200196896</v>
      </c>
      <c r="F1035" s="59">
        <f t="shared" si="28"/>
        <v>72.25867856015752</v>
      </c>
      <c r="G1035" s="101"/>
    </row>
    <row r="1036" spans="1:7">
      <c r="A1036" s="105">
        <v>3</v>
      </c>
      <c r="B1036" s="163" t="s">
        <v>292</v>
      </c>
      <c r="C1036" s="9" t="s">
        <v>44</v>
      </c>
      <c r="D1036" s="112">
        <v>200</v>
      </c>
      <c r="E1036" s="99">
        <f>+'1-32'!P44*ԾԱՎԱԼ!$J$6</f>
        <v>0.14875652602089229</v>
      </c>
      <c r="F1036" s="59">
        <f t="shared" si="28"/>
        <v>29.751305204178458</v>
      </c>
      <c r="G1036" s="101"/>
    </row>
    <row r="1037" spans="1:7">
      <c r="A1037" s="105">
        <v>4</v>
      </c>
      <c r="B1037" s="161" t="s">
        <v>372</v>
      </c>
      <c r="C1037" s="9" t="s">
        <v>31</v>
      </c>
      <c r="D1037" s="172">
        <v>1</v>
      </c>
      <c r="E1037" s="99">
        <f>+'1-32'!P45*ԾԱՎԱԼ!$J$6</f>
        <v>3.828771236304874</v>
      </c>
      <c r="F1037" s="59">
        <f t="shared" si="28"/>
        <v>3.828771236304874</v>
      </c>
      <c r="G1037" s="101"/>
    </row>
    <row r="1038" spans="1:7">
      <c r="A1038" s="105">
        <v>5</v>
      </c>
      <c r="B1038" s="161" t="s">
        <v>331</v>
      </c>
      <c r="C1038" s="9" t="s">
        <v>31</v>
      </c>
      <c r="D1038" s="172">
        <v>1</v>
      </c>
      <c r="E1038" s="99">
        <f>+'1-32'!P46*ԾԱՎԱԼ!$J$6</f>
        <v>2.8321025119648957</v>
      </c>
      <c r="F1038" s="59">
        <f t="shared" si="28"/>
        <v>2.8321025119648957</v>
      </c>
      <c r="G1038" s="101"/>
    </row>
    <row r="1039" spans="1:7">
      <c r="A1039" s="105">
        <v>6</v>
      </c>
      <c r="B1039" s="161" t="s">
        <v>332</v>
      </c>
      <c r="C1039" s="9" t="s">
        <v>31</v>
      </c>
      <c r="D1039" s="172">
        <v>1</v>
      </c>
      <c r="E1039" s="99">
        <f>+'1-32'!P47*ԾԱՎԱԼ!$J$6</f>
        <v>2.3858329339022188</v>
      </c>
      <c r="F1039" s="59">
        <f t="shared" si="28"/>
        <v>2.3858329339022188</v>
      </c>
      <c r="G1039" s="101"/>
    </row>
    <row r="1040" spans="1:7" ht="30">
      <c r="A1040" s="105">
        <v>7</v>
      </c>
      <c r="B1040" s="161" t="s">
        <v>183</v>
      </c>
      <c r="C1040" s="9" t="s">
        <v>30</v>
      </c>
      <c r="D1040" s="112">
        <v>120</v>
      </c>
      <c r="E1040" s="99">
        <f>+'1-32'!P48*ԾԱՎԱԼ!$J$6</f>
        <v>0.12339711581671366</v>
      </c>
      <c r="F1040" s="59">
        <f t="shared" si="28"/>
        <v>14.807653898005638</v>
      </c>
      <c r="G1040" s="101"/>
    </row>
    <row r="1041" spans="1:7" ht="30">
      <c r="A1041" s="105">
        <v>8</v>
      </c>
      <c r="B1041" s="161" t="s">
        <v>187</v>
      </c>
      <c r="C1041" s="9" t="s">
        <v>30</v>
      </c>
      <c r="D1041" s="112">
        <v>80</v>
      </c>
      <c r="E1041" s="99">
        <f>+'1-32'!P49*ԾԱՎԱԼ!$J$6</f>
        <v>0.10468354484328539</v>
      </c>
      <c r="F1041" s="59">
        <f t="shared" si="28"/>
        <v>8.3746835874628314</v>
      </c>
      <c r="G1041" s="101"/>
    </row>
    <row r="1042" spans="1:7">
      <c r="A1042" s="105"/>
      <c r="B1042" s="100" t="s">
        <v>591</v>
      </c>
      <c r="C1042" s="100"/>
      <c r="D1042" s="100"/>
      <c r="E1042" s="59"/>
      <c r="F1042" s="84">
        <f>SUM(F1013:F1041)</f>
        <v>3507.7627062341667</v>
      </c>
      <c r="G1042" s="84">
        <f>+F1042*100/$F$1236</f>
        <v>1.3943759214801419</v>
      </c>
    </row>
    <row r="1043" spans="1:7" ht="21.75" customHeight="1">
      <c r="A1043" s="221" t="s">
        <v>629</v>
      </c>
      <c r="B1043" s="221"/>
      <c r="C1043" s="221"/>
      <c r="D1043" s="8"/>
      <c r="E1043" s="59"/>
      <c r="F1043" s="59"/>
      <c r="G1043" s="101"/>
    </row>
    <row r="1044" spans="1:7">
      <c r="A1044" s="206" t="s">
        <v>507</v>
      </c>
      <c r="B1044" s="206"/>
      <c r="C1044" s="206"/>
      <c r="D1044" s="8"/>
      <c r="E1044" s="59"/>
      <c r="F1044" s="59"/>
      <c r="G1044" s="101"/>
    </row>
    <row r="1045" spans="1:7" ht="30">
      <c r="A1045" s="105">
        <v>1</v>
      </c>
      <c r="B1045" s="161" t="s">
        <v>351</v>
      </c>
      <c r="C1045" s="9" t="s">
        <v>134</v>
      </c>
      <c r="D1045" s="124">
        <v>6</v>
      </c>
      <c r="E1045" s="99">
        <f>+'1-33'!P19*ԾԱՎԱԼ!$J$6</f>
        <v>1.1812347353099577</v>
      </c>
      <c r="F1045" s="59">
        <f t="shared" ref="F1045:F1062" si="29">+E1045*D1045</f>
        <v>7.0874084118597462</v>
      </c>
      <c r="G1045" s="101"/>
    </row>
    <row r="1046" spans="1:7" ht="30">
      <c r="A1046" s="105">
        <v>2</v>
      </c>
      <c r="B1046" s="161" t="s">
        <v>350</v>
      </c>
      <c r="C1046" s="9" t="s">
        <v>272</v>
      </c>
      <c r="D1046" s="124">
        <v>156</v>
      </c>
      <c r="E1046" s="99">
        <f>+'1-33'!P20*ԾԱՎԱԼ!$J$6</f>
        <v>0.93271587561994795</v>
      </c>
      <c r="F1046" s="59">
        <f t="shared" si="29"/>
        <v>145.50367659671187</v>
      </c>
      <c r="G1046" s="101"/>
    </row>
    <row r="1047" spans="1:7" ht="30">
      <c r="A1047" s="105">
        <v>3</v>
      </c>
      <c r="B1047" s="161" t="s">
        <v>349</v>
      </c>
      <c r="C1047" s="9" t="s">
        <v>134</v>
      </c>
      <c r="D1047" s="124">
        <v>18</v>
      </c>
      <c r="E1047" s="99">
        <f>+'1-33'!P21*ԾԱՎԱԼ!$J$6</f>
        <v>6.2126149165800211</v>
      </c>
      <c r="F1047" s="59">
        <f t="shared" si="29"/>
        <v>111.82706849844038</v>
      </c>
      <c r="G1047" s="101"/>
    </row>
    <row r="1048" spans="1:7">
      <c r="A1048" s="105">
        <v>4</v>
      </c>
      <c r="B1048" s="161" t="s">
        <v>276</v>
      </c>
      <c r="C1048" s="9" t="s">
        <v>182</v>
      </c>
      <c r="D1048" s="124">
        <v>12</v>
      </c>
      <c r="E1048" s="99">
        <f>+'1-33'!P22*ԾԱՎԱԼ!$J$6</f>
        <v>1.5620345696861984</v>
      </c>
      <c r="F1048" s="59">
        <f t="shared" si="29"/>
        <v>18.74441483623438</v>
      </c>
      <c r="G1048" s="101"/>
    </row>
    <row r="1049" spans="1:7" ht="30">
      <c r="A1049" s="105">
        <v>5</v>
      </c>
      <c r="B1049" s="161" t="s">
        <v>348</v>
      </c>
      <c r="C1049" s="9" t="s">
        <v>134</v>
      </c>
      <c r="D1049" s="124">
        <v>45</v>
      </c>
      <c r="E1049" s="99">
        <f>+'1-33'!P23*ԾԱՎԱԼ!$J$6</f>
        <v>1.5580780507450063</v>
      </c>
      <c r="F1049" s="59">
        <f t="shared" si="29"/>
        <v>70.113512283525282</v>
      </c>
      <c r="G1049" s="101"/>
    </row>
    <row r="1050" spans="1:7" ht="30">
      <c r="A1050" s="105">
        <v>6</v>
      </c>
      <c r="B1050" s="161" t="s">
        <v>279</v>
      </c>
      <c r="C1050" s="9" t="s">
        <v>272</v>
      </c>
      <c r="D1050" s="124">
        <v>5</v>
      </c>
      <c r="E1050" s="99">
        <f>+'1-33'!P24*ԾԱՎԱԼ!$J$6</f>
        <v>15.17927562092232</v>
      </c>
      <c r="F1050" s="59">
        <f t="shared" si="29"/>
        <v>75.8963781046116</v>
      </c>
      <c r="G1050" s="101"/>
    </row>
    <row r="1051" spans="1:7" ht="18">
      <c r="A1051" s="105">
        <v>7</v>
      </c>
      <c r="B1051" s="161" t="s">
        <v>281</v>
      </c>
      <c r="C1051" s="9" t="s">
        <v>134</v>
      </c>
      <c r="D1051" s="124">
        <v>5</v>
      </c>
      <c r="E1051" s="99">
        <f>+'1-33'!P25*ԾԱՎԱԼ!$J$6</f>
        <v>1.1812347353099577</v>
      </c>
      <c r="F1051" s="59">
        <f t="shared" si="29"/>
        <v>5.9061736765497885</v>
      </c>
      <c r="G1051" s="101"/>
    </row>
    <row r="1052" spans="1:7">
      <c r="A1052" s="105">
        <v>8</v>
      </c>
      <c r="B1052" s="161" t="s">
        <v>276</v>
      </c>
      <c r="C1052" s="9" t="s">
        <v>182</v>
      </c>
      <c r="D1052" s="123">
        <v>115</v>
      </c>
      <c r="E1052" s="99">
        <f>+'1-33'!P26*ԾԱՎԱԼ!$J$6</f>
        <v>1.5620345696861984</v>
      </c>
      <c r="F1052" s="59">
        <f t="shared" si="29"/>
        <v>179.63397551391282</v>
      </c>
      <c r="G1052" s="101"/>
    </row>
    <row r="1053" spans="1:7" ht="30">
      <c r="A1053" s="105">
        <v>9</v>
      </c>
      <c r="B1053" s="161" t="s">
        <v>353</v>
      </c>
      <c r="C1053" s="9" t="s">
        <v>134</v>
      </c>
      <c r="D1053" s="165">
        <v>12</v>
      </c>
      <c r="E1053" s="99">
        <f>+'1-33'!P27*ԾԱՎԱԼ!$J$6</f>
        <v>7.4551378998960258</v>
      </c>
      <c r="F1053" s="59">
        <f t="shared" si="29"/>
        <v>89.461654798752306</v>
      </c>
      <c r="G1053" s="101"/>
    </row>
    <row r="1054" spans="1:7" ht="30">
      <c r="A1054" s="105">
        <v>10</v>
      </c>
      <c r="B1054" s="161" t="s">
        <v>148</v>
      </c>
      <c r="C1054" s="9" t="s">
        <v>45</v>
      </c>
      <c r="D1054" s="165">
        <v>12</v>
      </c>
      <c r="E1054" s="99">
        <f>+'1-33'!P28*ԾԱՎԱԼ!$J$6</f>
        <v>7.7590825111411048</v>
      </c>
      <c r="F1054" s="59">
        <f t="shared" si="29"/>
        <v>93.108990133693254</v>
      </c>
      <c r="G1054" s="101"/>
    </row>
    <row r="1055" spans="1:7" ht="18">
      <c r="A1055" s="105">
        <v>11</v>
      </c>
      <c r="B1055" s="163" t="s">
        <v>285</v>
      </c>
      <c r="C1055" s="9" t="s">
        <v>134</v>
      </c>
      <c r="D1055" s="175">
        <v>43.5</v>
      </c>
      <c r="E1055" s="99">
        <f>+'1-33'!P29*ԾԱՎԱԼ!$J$6</f>
        <v>7.7590825111411048</v>
      </c>
      <c r="F1055" s="59">
        <f t="shared" si="29"/>
        <v>337.52008923463808</v>
      </c>
      <c r="G1055" s="101"/>
    </row>
    <row r="1056" spans="1:7" ht="30">
      <c r="A1056" s="105">
        <v>12</v>
      </c>
      <c r="B1056" s="166" t="s">
        <v>286</v>
      </c>
      <c r="C1056" s="106" t="s">
        <v>134</v>
      </c>
      <c r="D1056" s="164">
        <v>174</v>
      </c>
      <c r="E1056" s="99">
        <f>+'1-33'!P30*ԾԱՎԱԼ!$J$6</f>
        <v>0.50532556153887331</v>
      </c>
      <c r="F1056" s="59">
        <f t="shared" si="29"/>
        <v>87.926647707763962</v>
      </c>
      <c r="G1056" s="101"/>
    </row>
    <row r="1057" spans="1:7">
      <c r="A1057" s="206" t="s">
        <v>508</v>
      </c>
      <c r="B1057" s="206"/>
      <c r="C1057" s="206"/>
      <c r="D1057" s="112"/>
      <c r="E1057" s="99"/>
      <c r="F1057" s="59"/>
      <c r="G1057" s="101"/>
    </row>
    <row r="1058" spans="1:7" ht="45">
      <c r="A1058" s="105">
        <v>1</v>
      </c>
      <c r="B1058" s="161" t="s">
        <v>155</v>
      </c>
      <c r="C1058" s="9" t="s">
        <v>30</v>
      </c>
      <c r="D1058" s="112">
        <v>173</v>
      </c>
      <c r="E1058" s="99">
        <f>+'1-33'!P32*ԾԱՎԱԼ!$J$6</f>
        <v>1.2487948919485017</v>
      </c>
      <c r="F1058" s="59">
        <f t="shared" si="29"/>
        <v>216.0415163070908</v>
      </c>
      <c r="G1058" s="101"/>
    </row>
    <row r="1059" spans="1:7">
      <c r="A1059" s="105">
        <v>2</v>
      </c>
      <c r="B1059" s="163" t="s">
        <v>292</v>
      </c>
      <c r="C1059" s="9" t="s">
        <v>44</v>
      </c>
      <c r="D1059" s="112">
        <v>173</v>
      </c>
      <c r="E1059" s="99">
        <f>+'1-33'!P33*ԾԱՎԱԼ!$J$6</f>
        <v>0.14875652602089229</v>
      </c>
      <c r="F1059" s="59">
        <f t="shared" si="29"/>
        <v>25.734879001614367</v>
      </c>
      <c r="G1059" s="101"/>
    </row>
    <row r="1060" spans="1:7">
      <c r="A1060" s="105">
        <v>3</v>
      </c>
      <c r="B1060" s="161" t="s">
        <v>372</v>
      </c>
      <c r="C1060" s="9" t="s">
        <v>31</v>
      </c>
      <c r="D1060" s="172">
        <v>1</v>
      </c>
      <c r="E1060" s="99">
        <f>+'1-33'!P34*ԾԱՎԱԼ!$J$6</f>
        <v>3.828771236304874</v>
      </c>
      <c r="F1060" s="59">
        <f t="shared" si="29"/>
        <v>3.828771236304874</v>
      </c>
      <c r="G1060" s="101"/>
    </row>
    <row r="1061" spans="1:7">
      <c r="A1061" s="105">
        <v>4</v>
      </c>
      <c r="B1061" s="161" t="s">
        <v>230</v>
      </c>
      <c r="C1061" s="9" t="s">
        <v>31</v>
      </c>
      <c r="D1061" s="172">
        <v>1</v>
      </c>
      <c r="E1061" s="99">
        <f>+'1-33'!P35*ԾԱՎԱԼ!$J$6</f>
        <v>2.5345894599231111</v>
      </c>
      <c r="F1061" s="59">
        <f t="shared" si="29"/>
        <v>2.5345894599231111</v>
      </c>
      <c r="G1061" s="101"/>
    </row>
    <row r="1062" spans="1:7" ht="30">
      <c r="A1062" s="105">
        <v>5</v>
      </c>
      <c r="B1062" s="161" t="s">
        <v>184</v>
      </c>
      <c r="C1062" s="9" t="s">
        <v>30</v>
      </c>
      <c r="D1062" s="112">
        <v>173</v>
      </c>
      <c r="E1062" s="99">
        <f>+'1-33'!P36*ԾԱՎԱԼ!$J$6</f>
        <v>0.10468354484328539</v>
      </c>
      <c r="F1062" s="59">
        <f t="shared" si="29"/>
        <v>18.110253257888374</v>
      </c>
      <c r="G1062" s="101"/>
    </row>
    <row r="1063" spans="1:7">
      <c r="A1063" s="105"/>
      <c r="B1063" s="100" t="s">
        <v>592</v>
      </c>
      <c r="C1063" s="100"/>
      <c r="D1063" s="100"/>
      <c r="E1063" s="59"/>
      <c r="F1063" s="84">
        <f>SUM(F1045:F1062)</f>
        <v>1488.9799990595152</v>
      </c>
      <c r="G1063" s="84">
        <f>+F1063*100/$F$1236</f>
        <v>0.59188663319904522</v>
      </c>
    </row>
    <row r="1064" spans="1:7" ht="24" customHeight="1">
      <c r="A1064" s="221" t="s">
        <v>630</v>
      </c>
      <c r="B1064" s="221"/>
      <c r="C1064" s="221"/>
      <c r="D1064" s="8"/>
      <c r="E1064" s="59"/>
      <c r="F1064" s="59"/>
      <c r="G1064" s="101"/>
    </row>
    <row r="1065" spans="1:7">
      <c r="A1065" s="206" t="s">
        <v>511</v>
      </c>
      <c r="B1065" s="206"/>
      <c r="C1065" s="206"/>
      <c r="D1065" s="8"/>
      <c r="E1065" s="59"/>
      <c r="F1065" s="59"/>
      <c r="G1065" s="101"/>
    </row>
    <row r="1066" spans="1:7">
      <c r="A1066" s="105">
        <v>1</v>
      </c>
      <c r="B1066" s="161" t="s">
        <v>165</v>
      </c>
      <c r="C1066" s="9" t="s">
        <v>44</v>
      </c>
      <c r="D1066" s="124">
        <v>822</v>
      </c>
      <c r="E1066" s="99">
        <f>+'1-34'!P19*ԾԱՎԱԼ!$J$6</f>
        <v>0.43355460395045708</v>
      </c>
      <c r="F1066" s="59">
        <f t="shared" ref="F1066:F1110" si="30">+E1066*D1066</f>
        <v>356.38188444727575</v>
      </c>
      <c r="G1066" s="101"/>
    </row>
    <row r="1067" spans="1:7" ht="60.75">
      <c r="A1067" s="105">
        <v>2</v>
      </c>
      <c r="B1067" s="161" t="s">
        <v>528</v>
      </c>
      <c r="C1067" s="9" t="s">
        <v>134</v>
      </c>
      <c r="D1067" s="123">
        <v>26.75</v>
      </c>
      <c r="E1067" s="99">
        <f>+'1-34'!P20*ԾԱՎԱԼ!$J$6</f>
        <v>5.7852549145347716</v>
      </c>
      <c r="F1067" s="59">
        <f t="shared" si="30"/>
        <v>154.75556896380513</v>
      </c>
      <c r="G1067" s="101"/>
    </row>
    <row r="1068" spans="1:7" ht="45">
      <c r="A1068" s="105">
        <v>3</v>
      </c>
      <c r="B1068" s="161" t="s">
        <v>269</v>
      </c>
      <c r="C1068" s="9" t="s">
        <v>134</v>
      </c>
      <c r="D1068" s="123">
        <v>107</v>
      </c>
      <c r="E1068" s="99">
        <f>+'1-34'!P21*ԾԱՎԱԼ!$J$6</f>
        <v>1.1812347353099577</v>
      </c>
      <c r="F1068" s="59">
        <f t="shared" si="30"/>
        <v>126.39211667816548</v>
      </c>
      <c r="G1068" s="101"/>
    </row>
    <row r="1069" spans="1:7" ht="30">
      <c r="A1069" s="105">
        <v>4</v>
      </c>
      <c r="B1069" s="161" t="s">
        <v>270</v>
      </c>
      <c r="C1069" s="9" t="s">
        <v>113</v>
      </c>
      <c r="D1069" s="123">
        <v>203.3</v>
      </c>
      <c r="E1069" s="99">
        <f>+'1-34'!P22*ԾԱՎԱԼ!$J$6</f>
        <v>1.5620345696861984</v>
      </c>
      <c r="F1069" s="59">
        <f t="shared" si="30"/>
        <v>317.56162801720416</v>
      </c>
      <c r="G1069" s="101"/>
    </row>
    <row r="1070" spans="1:7" ht="30">
      <c r="A1070" s="105">
        <v>5</v>
      </c>
      <c r="B1070" s="161" t="s">
        <v>351</v>
      </c>
      <c r="C1070" s="9" t="s">
        <v>134</v>
      </c>
      <c r="D1070" s="124">
        <v>321</v>
      </c>
      <c r="E1070" s="99">
        <f>+'1-34'!P23*ԾԱՎԱԼ!$J$6</f>
        <v>1.1812347353099577</v>
      </c>
      <c r="F1070" s="59">
        <f t="shared" si="30"/>
        <v>379.17635003449641</v>
      </c>
      <c r="G1070" s="101"/>
    </row>
    <row r="1071" spans="1:7" ht="30">
      <c r="A1071" s="105">
        <v>6</v>
      </c>
      <c r="B1071" s="161" t="s">
        <v>350</v>
      </c>
      <c r="C1071" s="9" t="s">
        <v>272</v>
      </c>
      <c r="D1071" s="124">
        <v>46</v>
      </c>
      <c r="E1071" s="99">
        <f>+'1-34'!P24*ԾԱՎԱԼ!$J$6</f>
        <v>0.93271587561994795</v>
      </c>
      <c r="F1071" s="59">
        <f t="shared" si="30"/>
        <v>42.904930278517604</v>
      </c>
      <c r="G1071" s="101"/>
    </row>
    <row r="1072" spans="1:7" ht="30">
      <c r="A1072" s="105">
        <v>7</v>
      </c>
      <c r="B1072" s="161" t="s">
        <v>349</v>
      </c>
      <c r="C1072" s="9" t="s">
        <v>134</v>
      </c>
      <c r="D1072" s="124">
        <v>37</v>
      </c>
      <c r="E1072" s="99">
        <f>+'1-34'!P25*ԾԱՎԱԼ!$J$6</f>
        <v>6.2126149165800211</v>
      </c>
      <c r="F1072" s="59">
        <f t="shared" si="30"/>
        <v>229.86675191346077</v>
      </c>
      <c r="G1072" s="101"/>
    </row>
    <row r="1073" spans="1:7" ht="18">
      <c r="A1073" s="105">
        <v>8</v>
      </c>
      <c r="B1073" s="161" t="s">
        <v>275</v>
      </c>
      <c r="C1073" s="9" t="s">
        <v>134</v>
      </c>
      <c r="D1073" s="124">
        <v>31</v>
      </c>
      <c r="E1073" s="99">
        <f>+'1-34'!P26*ԾԱՎԱԼ!$J$6</f>
        <v>0.87587516619419381</v>
      </c>
      <c r="F1073" s="59">
        <f t="shared" si="30"/>
        <v>27.152130152020007</v>
      </c>
      <c r="G1073" s="101"/>
    </row>
    <row r="1074" spans="1:7">
      <c r="A1074" s="105">
        <v>9</v>
      </c>
      <c r="B1074" s="161" t="s">
        <v>276</v>
      </c>
      <c r="C1074" s="9" t="s">
        <v>182</v>
      </c>
      <c r="D1074" s="124">
        <v>704</v>
      </c>
      <c r="E1074" s="99">
        <f>+'1-34'!P27*ԾԱՎԱԼ!$J$6</f>
        <v>1.5620345696861984</v>
      </c>
      <c r="F1074" s="59">
        <f t="shared" si="30"/>
        <v>1099.6723370590837</v>
      </c>
      <c r="G1074" s="101"/>
    </row>
    <row r="1075" spans="1:7" ht="30">
      <c r="A1075" s="105">
        <v>10</v>
      </c>
      <c r="B1075" s="161" t="s">
        <v>348</v>
      </c>
      <c r="C1075" s="9" t="s">
        <v>134</v>
      </c>
      <c r="D1075" s="124">
        <v>133</v>
      </c>
      <c r="E1075" s="99">
        <f>+'1-34'!P28*ԾԱՎԱԼ!$J$6</f>
        <v>1.5580780507450063</v>
      </c>
      <c r="F1075" s="59">
        <f t="shared" si="30"/>
        <v>207.22438074908584</v>
      </c>
      <c r="G1075" s="101"/>
    </row>
    <row r="1076" spans="1:7" ht="30">
      <c r="A1076" s="105">
        <v>11</v>
      </c>
      <c r="B1076" s="161" t="s">
        <v>279</v>
      </c>
      <c r="C1076" s="9" t="s">
        <v>272</v>
      </c>
      <c r="D1076" s="124">
        <v>15</v>
      </c>
      <c r="E1076" s="99">
        <f>+'1-34'!P29*ԾԱՎԱԼ!$J$6</f>
        <v>15.17927562092232</v>
      </c>
      <c r="F1076" s="59">
        <f t="shared" si="30"/>
        <v>227.68913431383481</v>
      </c>
      <c r="G1076" s="101"/>
    </row>
    <row r="1077" spans="1:7" ht="18">
      <c r="A1077" s="105">
        <v>12</v>
      </c>
      <c r="B1077" s="161" t="s">
        <v>281</v>
      </c>
      <c r="C1077" s="9" t="s">
        <v>134</v>
      </c>
      <c r="D1077" s="124">
        <v>15</v>
      </c>
      <c r="E1077" s="99">
        <f>+'1-34'!P30*ԾԱՎԱԼ!$J$6</f>
        <v>1.1812347353099577</v>
      </c>
      <c r="F1077" s="59">
        <f t="shared" si="30"/>
        <v>17.718521029649366</v>
      </c>
      <c r="G1077" s="101"/>
    </row>
    <row r="1078" spans="1:7">
      <c r="A1078" s="105">
        <v>13</v>
      </c>
      <c r="B1078" s="161" t="s">
        <v>276</v>
      </c>
      <c r="C1078" s="9" t="s">
        <v>182</v>
      </c>
      <c r="D1078" s="123">
        <v>340.4</v>
      </c>
      <c r="E1078" s="99">
        <f>+'1-34'!P31*ԾԱՎԱԼ!$J$6</f>
        <v>1.5620345696861984</v>
      </c>
      <c r="F1078" s="59">
        <f t="shared" si="30"/>
        <v>531.7165675211819</v>
      </c>
      <c r="G1078" s="101"/>
    </row>
    <row r="1079" spans="1:7" ht="30">
      <c r="A1079" s="105">
        <v>14</v>
      </c>
      <c r="B1079" s="161" t="s">
        <v>353</v>
      </c>
      <c r="C1079" s="9" t="s">
        <v>134</v>
      </c>
      <c r="D1079" s="165">
        <v>35</v>
      </c>
      <c r="E1079" s="99">
        <f>+'1-34'!P32*ԾԱՎԱԼ!$J$6</f>
        <v>7.4551378998960258</v>
      </c>
      <c r="F1079" s="59">
        <f t="shared" si="30"/>
        <v>260.92982649636093</v>
      </c>
      <c r="G1079" s="101"/>
    </row>
    <row r="1080" spans="1:7" ht="30">
      <c r="A1080" s="105">
        <v>15</v>
      </c>
      <c r="B1080" s="161" t="s">
        <v>148</v>
      </c>
      <c r="C1080" s="9" t="s">
        <v>45</v>
      </c>
      <c r="D1080" s="165">
        <v>35</v>
      </c>
      <c r="E1080" s="99">
        <f>+'1-34'!P33*ԾԱՎԱԼ!$J$6</f>
        <v>7.7590825111411048</v>
      </c>
      <c r="F1080" s="59">
        <f t="shared" si="30"/>
        <v>271.56788788993867</v>
      </c>
      <c r="G1080" s="101"/>
    </row>
    <row r="1081" spans="1:7" ht="18">
      <c r="A1081" s="105">
        <v>16</v>
      </c>
      <c r="B1081" s="163" t="s">
        <v>285</v>
      </c>
      <c r="C1081" s="9" t="s">
        <v>134</v>
      </c>
      <c r="D1081" s="175">
        <v>118</v>
      </c>
      <c r="E1081" s="99">
        <f>+'1-34'!P34*ԾԱՎԱԼ!$J$6</f>
        <v>7.7590825111411048</v>
      </c>
      <c r="F1081" s="59">
        <f t="shared" si="30"/>
        <v>915.57173631465037</v>
      </c>
      <c r="G1081" s="101"/>
    </row>
    <row r="1082" spans="1:7" ht="30">
      <c r="A1082" s="105">
        <v>17</v>
      </c>
      <c r="B1082" s="161" t="s">
        <v>597</v>
      </c>
      <c r="C1082" s="9" t="s">
        <v>134</v>
      </c>
      <c r="D1082" s="165">
        <v>284</v>
      </c>
      <c r="E1082" s="99">
        <f>+'1-34'!P35*ԾԱՎԱԼ!$J$6</f>
        <v>5.4142909202283196</v>
      </c>
      <c r="F1082" s="59">
        <f t="shared" si="30"/>
        <v>1537.6586213448427</v>
      </c>
      <c r="G1082" s="101"/>
    </row>
    <row r="1083" spans="1:7" ht="30">
      <c r="A1083" s="105">
        <v>18</v>
      </c>
      <c r="B1083" s="166" t="s">
        <v>286</v>
      </c>
      <c r="C1083" s="106" t="s">
        <v>134</v>
      </c>
      <c r="D1083" s="164">
        <v>52</v>
      </c>
      <c r="E1083" s="99">
        <f>+'1-34'!P36*ԾԱՎԱԼ!$J$6</f>
        <v>0.50532556153887331</v>
      </c>
      <c r="F1083" s="59">
        <f t="shared" si="30"/>
        <v>26.276929200021414</v>
      </c>
      <c r="G1083" s="101"/>
    </row>
    <row r="1084" spans="1:7" ht="30">
      <c r="A1084" s="149">
        <v>19</v>
      </c>
      <c r="B1084" s="167" t="s">
        <v>167</v>
      </c>
      <c r="C1084" s="168" t="s">
        <v>116</v>
      </c>
      <c r="D1084" s="174">
        <v>535</v>
      </c>
      <c r="E1084" s="99">
        <f>+'1-34'!P37*ԾԱՎԱԼ!$J$6</f>
        <v>1.7214770185072004</v>
      </c>
      <c r="F1084" s="59">
        <f t="shared" si="30"/>
        <v>920.99020490135217</v>
      </c>
      <c r="G1084" s="101"/>
    </row>
    <row r="1085" spans="1:7" ht="30">
      <c r="A1085" s="105">
        <v>20</v>
      </c>
      <c r="B1085" s="161" t="s">
        <v>171</v>
      </c>
      <c r="C1085" s="9" t="s">
        <v>116</v>
      </c>
      <c r="D1085" s="165">
        <v>535</v>
      </c>
      <c r="E1085" s="99">
        <f>+'1-34'!P40*ԾԱՎԱԼ!$J$6</f>
        <v>5.6522402422240461</v>
      </c>
      <c r="F1085" s="59">
        <f t="shared" si="30"/>
        <v>3023.9485295898648</v>
      </c>
      <c r="G1085" s="101"/>
    </row>
    <row r="1086" spans="1:7" ht="30">
      <c r="A1086" s="105">
        <v>21</v>
      </c>
      <c r="B1086" s="161" t="s">
        <v>174</v>
      </c>
      <c r="C1086" s="9" t="s">
        <v>116</v>
      </c>
      <c r="D1086" s="165">
        <v>535</v>
      </c>
      <c r="E1086" s="99">
        <f>+'1-34'!P41*ԾԱՎԱԼ!$J$6</f>
        <v>4.1684558792849495</v>
      </c>
      <c r="F1086" s="59">
        <f t="shared" si="30"/>
        <v>2230.1238954174478</v>
      </c>
      <c r="G1086" s="101"/>
    </row>
    <row r="1087" spans="1:7">
      <c r="A1087" s="206" t="s">
        <v>512</v>
      </c>
      <c r="B1087" s="206"/>
      <c r="C1087" s="206"/>
      <c r="D1087" s="112"/>
      <c r="E1087" s="99"/>
      <c r="F1087" s="59"/>
      <c r="G1087" s="101"/>
    </row>
    <row r="1088" spans="1:7" ht="45">
      <c r="A1088" s="105">
        <v>1</v>
      </c>
      <c r="B1088" s="161" t="s">
        <v>483</v>
      </c>
      <c r="C1088" s="9" t="s">
        <v>30</v>
      </c>
      <c r="D1088" s="112">
        <v>495</v>
      </c>
      <c r="E1088" s="99">
        <f>+'1-34'!P43*ԾԱՎԱԼ!$J$6</f>
        <v>2.1572167008751171</v>
      </c>
      <c r="F1088" s="59">
        <f t="shared" si="30"/>
        <v>1067.8222669331828</v>
      </c>
      <c r="G1088" s="101"/>
    </row>
    <row r="1089" spans="1:7">
      <c r="A1089" s="105">
        <v>2</v>
      </c>
      <c r="B1089" s="163" t="s">
        <v>292</v>
      </c>
      <c r="C1089" s="9" t="s">
        <v>44</v>
      </c>
      <c r="D1089" s="112">
        <v>495</v>
      </c>
      <c r="E1089" s="99">
        <f>+'1-34'!P44*ԾԱՎԱԼ!$J$6</f>
        <v>0.14875652602089229</v>
      </c>
      <c r="F1089" s="59">
        <f t="shared" si="30"/>
        <v>73.634480380341685</v>
      </c>
      <c r="G1089" s="101"/>
    </row>
    <row r="1090" spans="1:7">
      <c r="A1090" s="105">
        <v>3</v>
      </c>
      <c r="B1090" s="161" t="s">
        <v>484</v>
      </c>
      <c r="C1090" s="9" t="s">
        <v>31</v>
      </c>
      <c r="D1090" s="172">
        <v>2</v>
      </c>
      <c r="E1090" s="99">
        <f>+'1-34'!P45*ԾԱՎԱԼ!$J$6</f>
        <v>13.7359558692963</v>
      </c>
      <c r="F1090" s="59">
        <f t="shared" si="30"/>
        <v>27.471911738592599</v>
      </c>
      <c r="G1090" s="101"/>
    </row>
    <row r="1091" spans="1:7" ht="30">
      <c r="A1091" s="105">
        <v>4</v>
      </c>
      <c r="B1091" s="161" t="s">
        <v>485</v>
      </c>
      <c r="C1091" s="9" t="s">
        <v>31</v>
      </c>
      <c r="D1091" s="172">
        <v>1</v>
      </c>
      <c r="E1091" s="99">
        <f>+'1-34'!P46*ԾԱՎԱԼ!$J$6</f>
        <v>40.257152019198585</v>
      </c>
      <c r="F1091" s="59">
        <f t="shared" si="30"/>
        <v>40.257152019198585</v>
      </c>
      <c r="G1091" s="101"/>
    </row>
    <row r="1092" spans="1:7" ht="30">
      <c r="A1092" s="149">
        <v>5</v>
      </c>
      <c r="B1092" s="167" t="s">
        <v>486</v>
      </c>
      <c r="C1092" s="168" t="s">
        <v>31</v>
      </c>
      <c r="D1092" s="176">
        <v>2</v>
      </c>
      <c r="E1092" s="99">
        <f>+'1-34'!P47*ԾԱՎԱԼ!$J$6</f>
        <v>7.4435548186125562</v>
      </c>
      <c r="F1092" s="59">
        <f t="shared" si="30"/>
        <v>14.887109637225112</v>
      </c>
      <c r="G1092" s="101"/>
    </row>
    <row r="1093" spans="1:7">
      <c r="A1093" s="105">
        <v>6</v>
      </c>
      <c r="B1093" s="161" t="s">
        <v>425</v>
      </c>
      <c r="C1093" s="9" t="s">
        <v>31</v>
      </c>
      <c r="D1093" s="172">
        <v>1</v>
      </c>
      <c r="E1093" s="99">
        <f>+'1-34'!P49*ԾԱՎԱԼ!$J$6</f>
        <v>9.451831218866781</v>
      </c>
      <c r="F1093" s="59">
        <f t="shared" si="30"/>
        <v>9.451831218866781</v>
      </c>
      <c r="G1093" s="101"/>
    </row>
    <row r="1094" spans="1:7">
      <c r="A1094" s="105">
        <v>7</v>
      </c>
      <c r="B1094" s="161" t="s">
        <v>489</v>
      </c>
      <c r="C1094" s="9" t="s">
        <v>31</v>
      </c>
      <c r="D1094" s="172">
        <v>1</v>
      </c>
      <c r="E1094" s="99">
        <f>+'1-34'!P50*ԾԱՎԱԼ!$J$6</f>
        <v>6.6105815718677361</v>
      </c>
      <c r="F1094" s="59">
        <f t="shared" si="30"/>
        <v>6.6105815718677361</v>
      </c>
      <c r="G1094" s="101"/>
    </row>
    <row r="1095" spans="1:7">
      <c r="A1095" s="105">
        <v>8</v>
      </c>
      <c r="B1095" s="161" t="s">
        <v>490</v>
      </c>
      <c r="C1095" s="9" t="s">
        <v>31</v>
      </c>
      <c r="D1095" s="172">
        <v>1</v>
      </c>
      <c r="E1095" s="99">
        <f>+'1-34'!P51*ԾԱՎԱԼ!$J$6</f>
        <v>4.9146938762573873</v>
      </c>
      <c r="F1095" s="59">
        <f t="shared" si="30"/>
        <v>4.9146938762573873</v>
      </c>
      <c r="G1095" s="101"/>
    </row>
    <row r="1096" spans="1:7">
      <c r="A1096" s="105">
        <v>9</v>
      </c>
      <c r="B1096" s="161" t="s">
        <v>492</v>
      </c>
      <c r="C1096" s="9" t="s">
        <v>31</v>
      </c>
      <c r="D1096" s="172">
        <v>1</v>
      </c>
      <c r="E1096" s="99">
        <f>+'1-34'!P52*ԾԱՎԱԼ!$J$6</f>
        <v>3.0849886062004126</v>
      </c>
      <c r="F1096" s="59">
        <f t="shared" si="30"/>
        <v>3.0849886062004126</v>
      </c>
      <c r="G1096" s="101"/>
    </row>
    <row r="1097" spans="1:7" ht="45">
      <c r="A1097" s="149">
        <v>10</v>
      </c>
      <c r="B1097" s="167" t="s">
        <v>163</v>
      </c>
      <c r="C1097" s="168" t="s">
        <v>39</v>
      </c>
      <c r="D1097" s="174">
        <v>4.8</v>
      </c>
      <c r="E1097" s="99">
        <f>+'1-34'!P53*ԾԱՎԱԼ!$J$6</f>
        <v>0.78684675152778594</v>
      </c>
      <c r="F1097" s="59">
        <f t="shared" si="30"/>
        <v>3.7768644073333721</v>
      </c>
      <c r="G1097" s="101"/>
    </row>
    <row r="1098" spans="1:7" ht="30">
      <c r="A1098" s="105">
        <v>11</v>
      </c>
      <c r="B1098" s="161" t="s">
        <v>181</v>
      </c>
      <c r="C1098" s="9" t="s">
        <v>30</v>
      </c>
      <c r="D1098" s="112">
        <v>495</v>
      </c>
      <c r="E1098" s="99">
        <f>+'1-34'!P55*ԾԱՎԱԼ!$J$6</f>
        <v>0.12339711581671366</v>
      </c>
      <c r="F1098" s="59">
        <f t="shared" si="30"/>
        <v>61.081572329273257</v>
      </c>
      <c r="G1098" s="101"/>
    </row>
    <row r="1099" spans="1:7" ht="24" customHeight="1">
      <c r="A1099" s="206" t="s">
        <v>638</v>
      </c>
      <c r="B1099" s="206"/>
      <c r="C1099" s="206"/>
      <c r="D1099" s="112"/>
      <c r="E1099" s="99"/>
      <c r="F1099" s="59"/>
      <c r="G1099" s="101"/>
    </row>
    <row r="1100" spans="1:7" ht="22.5" customHeight="1">
      <c r="A1100" s="206" t="s">
        <v>493</v>
      </c>
      <c r="B1100" s="206"/>
      <c r="C1100" s="206"/>
      <c r="D1100" s="112"/>
      <c r="E1100" s="99"/>
      <c r="F1100" s="59"/>
      <c r="G1100" s="101"/>
    </row>
    <row r="1101" spans="1:7" ht="30">
      <c r="A1101" s="105">
        <v>1</v>
      </c>
      <c r="B1101" s="161" t="s">
        <v>313</v>
      </c>
      <c r="C1101" s="9" t="s">
        <v>134</v>
      </c>
      <c r="D1101" s="122">
        <v>0.48</v>
      </c>
      <c r="E1101" s="99">
        <f>+'1-34'!P58*ԾԱՎԱԼ!$J$6</f>
        <v>40.916710886757613</v>
      </c>
      <c r="F1101" s="59">
        <f t="shared" si="30"/>
        <v>19.640021225643654</v>
      </c>
      <c r="G1101" s="101"/>
    </row>
    <row r="1102" spans="1:7" ht="30">
      <c r="A1102" s="105">
        <v>2</v>
      </c>
      <c r="B1102" s="163" t="s">
        <v>149</v>
      </c>
      <c r="C1102" s="9" t="s">
        <v>142</v>
      </c>
      <c r="D1102" s="165">
        <v>2.2000000000000002</v>
      </c>
      <c r="E1102" s="99">
        <f>+'1-34'!P59*ԾԱՎԱԼ!$J$6</f>
        <v>54.335989678633943</v>
      </c>
      <c r="F1102" s="59">
        <f t="shared" si="30"/>
        <v>119.53917729299468</v>
      </c>
      <c r="G1102" s="101"/>
    </row>
    <row r="1103" spans="1:7">
      <c r="A1103" s="105">
        <v>3</v>
      </c>
      <c r="B1103" s="161" t="s">
        <v>314</v>
      </c>
      <c r="C1103" s="9" t="s">
        <v>31</v>
      </c>
      <c r="D1103" s="124">
        <v>1</v>
      </c>
      <c r="E1103" s="99">
        <f>+'1-34'!P60*ԾԱՎԱԼ!$J$6</f>
        <v>66.940436709401524</v>
      </c>
      <c r="F1103" s="59">
        <f t="shared" si="30"/>
        <v>66.940436709401524</v>
      </c>
      <c r="G1103" s="101"/>
    </row>
    <row r="1104" spans="1:7">
      <c r="A1104" s="105">
        <v>4</v>
      </c>
      <c r="B1104" s="161" t="s">
        <v>315</v>
      </c>
      <c r="C1104" s="9" t="s">
        <v>31</v>
      </c>
      <c r="D1104" s="124">
        <v>1</v>
      </c>
      <c r="E1104" s="99">
        <f>+'1-34'!P61*ԾԱՎԱԼ!$J$6</f>
        <v>70.659349859923836</v>
      </c>
      <c r="F1104" s="59">
        <f t="shared" si="30"/>
        <v>70.659349859923836</v>
      </c>
      <c r="G1104" s="101"/>
    </row>
    <row r="1105" spans="1:7">
      <c r="A1105" s="105">
        <v>5</v>
      </c>
      <c r="B1105" s="161" t="s">
        <v>316</v>
      </c>
      <c r="C1105" s="9" t="s">
        <v>31</v>
      </c>
      <c r="D1105" s="124">
        <v>1</v>
      </c>
      <c r="E1105" s="99">
        <f>+'1-34'!P62*ԾԱՎԱԼ!$J$6</f>
        <v>50.577218847103374</v>
      </c>
      <c r="F1105" s="59">
        <f t="shared" si="30"/>
        <v>50.577218847103374</v>
      </c>
      <c r="G1105" s="101"/>
    </row>
    <row r="1106" spans="1:7" ht="30">
      <c r="A1106" s="105">
        <v>6</v>
      </c>
      <c r="B1106" s="161" t="s">
        <v>317</v>
      </c>
      <c r="C1106" s="9" t="s">
        <v>31</v>
      </c>
      <c r="D1106" s="124">
        <v>1</v>
      </c>
      <c r="E1106" s="99">
        <f>+'1-34'!P63*ԾԱՎԱԼ!$J$6</f>
        <v>184.45809226590643</v>
      </c>
      <c r="F1106" s="59">
        <f t="shared" si="30"/>
        <v>184.45809226590643</v>
      </c>
      <c r="G1106" s="101"/>
    </row>
    <row r="1107" spans="1:7">
      <c r="A1107" s="105">
        <v>7</v>
      </c>
      <c r="B1107" s="161" t="s">
        <v>318</v>
      </c>
      <c r="C1107" s="9" t="s">
        <v>39</v>
      </c>
      <c r="D1107" s="123">
        <v>15.2</v>
      </c>
      <c r="E1107" s="99">
        <f>+'1-34'!P64*ԾԱՎԱԼ!$J$6</f>
        <v>0.71254375964007399</v>
      </c>
      <c r="F1107" s="59">
        <f t="shared" si="30"/>
        <v>10.830665146529125</v>
      </c>
      <c r="G1107" s="101"/>
    </row>
    <row r="1108" spans="1:7" ht="30">
      <c r="A1108" s="150">
        <v>8</v>
      </c>
      <c r="B1108" s="166" t="s">
        <v>320</v>
      </c>
      <c r="C1108" s="106" t="s">
        <v>113</v>
      </c>
      <c r="D1108" s="125">
        <v>1.52E-2</v>
      </c>
      <c r="E1108" s="99">
        <f>+'1-34'!P65*ԾԱՎԱԼ!$J$6</f>
        <v>19.532670218383984</v>
      </c>
      <c r="F1108" s="59">
        <f t="shared" si="30"/>
        <v>0.29689658731943658</v>
      </c>
      <c r="G1108" s="101"/>
    </row>
    <row r="1109" spans="1:7" ht="15.75">
      <c r="A1109" s="105">
        <v>9</v>
      </c>
      <c r="B1109" s="163" t="s">
        <v>150</v>
      </c>
      <c r="C1109" s="9" t="s">
        <v>156</v>
      </c>
      <c r="D1109" s="165">
        <v>0.3</v>
      </c>
      <c r="E1109" s="99">
        <f>+'1-34'!P67*ԾԱՎԱԼ!$J$6</f>
        <v>1.9674667856315922</v>
      </c>
      <c r="F1109" s="59">
        <f t="shared" si="30"/>
        <v>0.59024003568947758</v>
      </c>
      <c r="G1109" s="101"/>
    </row>
    <row r="1110" spans="1:7" ht="30">
      <c r="A1110" s="105">
        <v>10</v>
      </c>
      <c r="B1110" s="161" t="s">
        <v>322</v>
      </c>
      <c r="C1110" s="9" t="s">
        <v>116</v>
      </c>
      <c r="D1110" s="123">
        <v>8.5</v>
      </c>
      <c r="E1110" s="99">
        <f>+'1-34'!P68*ԾԱՎԱԼ!$J$6</f>
        <v>1.1134990250549837</v>
      </c>
      <c r="F1110" s="59">
        <f t="shared" si="30"/>
        <v>9.4647417129673617</v>
      </c>
      <c r="G1110" s="101"/>
    </row>
    <row r="1111" spans="1:7">
      <c r="A1111" s="105"/>
      <c r="B1111" s="100" t="s">
        <v>593</v>
      </c>
      <c r="C1111" s="100"/>
      <c r="D1111" s="100"/>
      <c r="E1111" s="59"/>
      <c r="F1111" s="84">
        <f>SUM(F1066:F1110)</f>
        <v>14751.270224714075</v>
      </c>
      <c r="G1111" s="84">
        <f>+F1111*100/$F$1236</f>
        <v>5.863799160653703</v>
      </c>
    </row>
    <row r="1112" spans="1:7" ht="21.75" customHeight="1">
      <c r="A1112" s="221" t="s">
        <v>631</v>
      </c>
      <c r="B1112" s="221"/>
      <c r="C1112" s="221"/>
      <c r="D1112" s="8"/>
      <c r="E1112" s="59"/>
      <c r="F1112" s="59"/>
      <c r="G1112" s="101"/>
    </row>
    <row r="1113" spans="1:7">
      <c r="A1113" s="206" t="s">
        <v>526</v>
      </c>
      <c r="B1113" s="206"/>
      <c r="C1113" s="206"/>
      <c r="D1113" s="8"/>
      <c r="E1113" s="59"/>
      <c r="F1113" s="59"/>
      <c r="G1113" s="101"/>
    </row>
    <row r="1114" spans="1:7">
      <c r="A1114" s="105">
        <v>1</v>
      </c>
      <c r="B1114" s="161" t="s">
        <v>165</v>
      </c>
      <c r="C1114" s="9" t="s">
        <v>44</v>
      </c>
      <c r="D1114" s="124">
        <v>144</v>
      </c>
      <c r="E1114" s="99">
        <f>+'1-35'!P19*ԾԱՎԱԼ!$J$6</f>
        <v>0.43355460395045708</v>
      </c>
      <c r="F1114" s="59">
        <f t="shared" ref="F1114:F1139" si="31">+E1114*D1114</f>
        <v>62.431862968865822</v>
      </c>
      <c r="G1114" s="101"/>
    </row>
    <row r="1115" spans="1:7" ht="60.75">
      <c r="A1115" s="105">
        <v>2</v>
      </c>
      <c r="B1115" s="161" t="s">
        <v>530</v>
      </c>
      <c r="C1115" s="9" t="s">
        <v>134</v>
      </c>
      <c r="D1115" s="123">
        <v>4.8499999999999996</v>
      </c>
      <c r="E1115" s="99">
        <f>+'1-35'!P20*ԾԱՎԱԼ!$J$6</f>
        <v>5.7852549145347716</v>
      </c>
      <c r="F1115" s="59">
        <f t="shared" si="31"/>
        <v>28.05848633549364</v>
      </c>
      <c r="G1115" s="101"/>
    </row>
    <row r="1116" spans="1:7" ht="45">
      <c r="A1116" s="105">
        <v>3</v>
      </c>
      <c r="B1116" s="161" t="s">
        <v>269</v>
      </c>
      <c r="C1116" s="9" t="s">
        <v>134</v>
      </c>
      <c r="D1116" s="123">
        <v>19.399999999999999</v>
      </c>
      <c r="E1116" s="99">
        <f>+'1-35'!P21*ԾԱՎԱԼ!$J$6</f>
        <v>1.1812347353099577</v>
      </c>
      <c r="F1116" s="59">
        <f t="shared" si="31"/>
        <v>22.915953865013179</v>
      </c>
      <c r="G1116" s="101"/>
    </row>
    <row r="1117" spans="1:7" ht="30">
      <c r="A1117" s="105">
        <v>4</v>
      </c>
      <c r="B1117" s="161" t="s">
        <v>270</v>
      </c>
      <c r="C1117" s="9" t="s">
        <v>113</v>
      </c>
      <c r="D1117" s="123">
        <v>36.86</v>
      </c>
      <c r="E1117" s="99">
        <f>+'1-35'!P22*ԾԱՎԱԼ!$J$6</f>
        <v>1.5620345696861984</v>
      </c>
      <c r="F1117" s="59">
        <f t="shared" si="31"/>
        <v>57.57659423863327</v>
      </c>
      <c r="G1117" s="101"/>
    </row>
    <row r="1118" spans="1:7" ht="30">
      <c r="A1118" s="105">
        <v>5</v>
      </c>
      <c r="B1118" s="161" t="s">
        <v>351</v>
      </c>
      <c r="C1118" s="9" t="s">
        <v>134</v>
      </c>
      <c r="D1118" s="124">
        <v>49</v>
      </c>
      <c r="E1118" s="99">
        <f>+'1-35'!P23*ԾԱՎԱԼ!$J$6</f>
        <v>1.1812347353099577</v>
      </c>
      <c r="F1118" s="59">
        <f t="shared" si="31"/>
        <v>57.880502030187927</v>
      </c>
      <c r="G1118" s="101"/>
    </row>
    <row r="1119" spans="1:7" ht="30">
      <c r="A1119" s="105">
        <v>6</v>
      </c>
      <c r="B1119" s="161" t="s">
        <v>349</v>
      </c>
      <c r="C1119" s="9" t="s">
        <v>134</v>
      </c>
      <c r="D1119" s="124">
        <v>5</v>
      </c>
      <c r="E1119" s="99">
        <f>+'1-35'!P24*ԾԱՎԱԼ!$J$6</f>
        <v>6.2126149165800211</v>
      </c>
      <c r="F1119" s="59">
        <f t="shared" si="31"/>
        <v>31.063074582900107</v>
      </c>
      <c r="G1119" s="101"/>
    </row>
    <row r="1120" spans="1:7" ht="18">
      <c r="A1120" s="105">
        <v>7</v>
      </c>
      <c r="B1120" s="161" t="s">
        <v>275</v>
      </c>
      <c r="C1120" s="9" t="s">
        <v>134</v>
      </c>
      <c r="D1120" s="124">
        <v>5</v>
      </c>
      <c r="E1120" s="99">
        <f>+'1-35'!P25*ԾԱՎԱԼ!$J$6</f>
        <v>0.87587516619419381</v>
      </c>
      <c r="F1120" s="59">
        <f t="shared" si="31"/>
        <v>4.3793758309709689</v>
      </c>
      <c r="G1120" s="101"/>
    </row>
    <row r="1121" spans="1:7">
      <c r="A1121" s="105">
        <v>8</v>
      </c>
      <c r="B1121" s="161" t="s">
        <v>276</v>
      </c>
      <c r="C1121" s="9" t="s">
        <v>182</v>
      </c>
      <c r="D1121" s="124">
        <v>108</v>
      </c>
      <c r="E1121" s="99">
        <f>+'1-35'!P26*ԾԱՎԱԼ!$J$6</f>
        <v>1.5620345696861984</v>
      </c>
      <c r="F1121" s="59">
        <f t="shared" si="31"/>
        <v>168.69973352610941</v>
      </c>
      <c r="G1121" s="101"/>
    </row>
    <row r="1122" spans="1:7" ht="30">
      <c r="A1122" s="105">
        <v>9</v>
      </c>
      <c r="B1122" s="161" t="s">
        <v>348</v>
      </c>
      <c r="C1122" s="9" t="s">
        <v>134</v>
      </c>
      <c r="D1122" s="124">
        <v>20</v>
      </c>
      <c r="E1122" s="99">
        <f>+'1-35'!P27*ԾԱՎԱԼ!$J$6</f>
        <v>1.5580780507450063</v>
      </c>
      <c r="F1122" s="59">
        <f t="shared" si="31"/>
        <v>31.161561014900126</v>
      </c>
      <c r="G1122" s="101"/>
    </row>
    <row r="1123" spans="1:7" ht="30">
      <c r="A1123" s="105">
        <v>10</v>
      </c>
      <c r="B1123" s="161" t="s">
        <v>279</v>
      </c>
      <c r="C1123" s="9" t="s">
        <v>272</v>
      </c>
      <c r="D1123" s="124">
        <v>3</v>
      </c>
      <c r="E1123" s="99">
        <f>+'1-35'!P28*ԾԱՎԱԼ!$J$6</f>
        <v>15.17927562092232</v>
      </c>
      <c r="F1123" s="59">
        <f t="shared" si="31"/>
        <v>45.537826862766963</v>
      </c>
      <c r="G1123" s="101"/>
    </row>
    <row r="1124" spans="1:7" ht="18">
      <c r="A1124" s="105">
        <v>11</v>
      </c>
      <c r="B1124" s="161" t="s">
        <v>281</v>
      </c>
      <c r="C1124" s="9" t="s">
        <v>134</v>
      </c>
      <c r="D1124" s="124">
        <v>3</v>
      </c>
      <c r="E1124" s="99">
        <f>+'1-35'!P29*ԾԱՎԱԼ!$J$6</f>
        <v>1.1812347353099577</v>
      </c>
      <c r="F1124" s="59">
        <f t="shared" si="31"/>
        <v>3.5437042059298731</v>
      </c>
      <c r="G1124" s="101"/>
    </row>
    <row r="1125" spans="1:7">
      <c r="A1125" s="105">
        <v>12</v>
      </c>
      <c r="B1125" s="161" t="s">
        <v>276</v>
      </c>
      <c r="C1125" s="9" t="s">
        <v>182</v>
      </c>
      <c r="D1125" s="123">
        <v>52.9</v>
      </c>
      <c r="E1125" s="99">
        <f>+'1-35'!P30*ԾԱՎԱԼ!$J$6</f>
        <v>1.5620345696861984</v>
      </c>
      <c r="F1125" s="59">
        <f t="shared" si="31"/>
        <v>82.63162873639989</v>
      </c>
      <c r="G1125" s="101"/>
    </row>
    <row r="1126" spans="1:7" ht="30">
      <c r="A1126" s="105">
        <v>13</v>
      </c>
      <c r="B1126" s="161" t="s">
        <v>353</v>
      </c>
      <c r="C1126" s="9" t="s">
        <v>134</v>
      </c>
      <c r="D1126" s="165">
        <v>5</v>
      </c>
      <c r="E1126" s="99">
        <f>+'1-35'!P31*ԾԱՎԱԼ!$J$6</f>
        <v>7.4551378998960258</v>
      </c>
      <c r="F1126" s="59">
        <f t="shared" si="31"/>
        <v>37.27568949948013</v>
      </c>
      <c r="G1126" s="101"/>
    </row>
    <row r="1127" spans="1:7" ht="30">
      <c r="A1127" s="105">
        <v>14</v>
      </c>
      <c r="B1127" s="161" t="s">
        <v>148</v>
      </c>
      <c r="C1127" s="9" t="s">
        <v>45</v>
      </c>
      <c r="D1127" s="165">
        <v>5</v>
      </c>
      <c r="E1127" s="99">
        <f>+'1-35'!P32*ԾԱՎԱԼ!$J$6</f>
        <v>7.7590825111411048</v>
      </c>
      <c r="F1127" s="59">
        <f t="shared" si="31"/>
        <v>38.795412555705525</v>
      </c>
      <c r="G1127" s="101"/>
    </row>
    <row r="1128" spans="1:7" ht="18">
      <c r="A1128" s="105">
        <v>15</v>
      </c>
      <c r="B1128" s="163" t="s">
        <v>285</v>
      </c>
      <c r="C1128" s="9" t="s">
        <v>134</v>
      </c>
      <c r="D1128" s="175">
        <v>17</v>
      </c>
      <c r="E1128" s="99">
        <f>+'1-35'!P33*ԾԱՎԱԼ!$J$6</f>
        <v>7.7590825111411048</v>
      </c>
      <c r="F1128" s="59">
        <f t="shared" si="31"/>
        <v>131.90440268939878</v>
      </c>
      <c r="G1128" s="101"/>
    </row>
    <row r="1129" spans="1:7" ht="30">
      <c r="A1129" s="105">
        <v>16</v>
      </c>
      <c r="B1129" s="161" t="s">
        <v>597</v>
      </c>
      <c r="C1129" s="9" t="s">
        <v>134</v>
      </c>
      <c r="D1129" s="165">
        <v>50</v>
      </c>
      <c r="E1129" s="99">
        <f>+'1-35'!P34*ԾԱՎԱԼ!$J$6</f>
        <v>5.4142909202283196</v>
      </c>
      <c r="F1129" s="59">
        <f t="shared" si="31"/>
        <v>270.71454601141596</v>
      </c>
      <c r="G1129" s="101"/>
    </row>
    <row r="1130" spans="1:7" ht="30">
      <c r="A1130" s="149">
        <v>17</v>
      </c>
      <c r="B1130" s="167" t="s">
        <v>167</v>
      </c>
      <c r="C1130" s="168" t="s">
        <v>116</v>
      </c>
      <c r="D1130" s="174">
        <v>97</v>
      </c>
      <c r="E1130" s="99">
        <f>+'1-35'!P35*ԾԱՎԱԼ!$J$6</f>
        <v>1.7214770185072004</v>
      </c>
      <c r="F1130" s="59">
        <f t="shared" si="31"/>
        <v>166.98327079519842</v>
      </c>
      <c r="G1130" s="101"/>
    </row>
    <row r="1131" spans="1:7" ht="30">
      <c r="A1131" s="105">
        <v>18</v>
      </c>
      <c r="B1131" s="161" t="s">
        <v>171</v>
      </c>
      <c r="C1131" s="9" t="s">
        <v>116</v>
      </c>
      <c r="D1131" s="165">
        <v>97</v>
      </c>
      <c r="E1131" s="99">
        <f>+'1-35'!P38*ԾԱՎԱԼ!$J$6</f>
        <v>5.6522402422240461</v>
      </c>
      <c r="F1131" s="59">
        <f t="shared" si="31"/>
        <v>548.26730349573245</v>
      </c>
      <c r="G1131" s="101"/>
    </row>
    <row r="1132" spans="1:7" ht="30">
      <c r="A1132" s="105">
        <v>19</v>
      </c>
      <c r="B1132" s="161" t="s">
        <v>174</v>
      </c>
      <c r="C1132" s="9" t="s">
        <v>116</v>
      </c>
      <c r="D1132" s="165">
        <v>97</v>
      </c>
      <c r="E1132" s="99">
        <f>+'1-35'!P39*ԾԱՎԱԼ!$J$6</f>
        <v>4.1684558792849495</v>
      </c>
      <c r="F1132" s="59">
        <f t="shared" si="31"/>
        <v>404.3402202906401</v>
      </c>
      <c r="G1132" s="101"/>
    </row>
    <row r="1133" spans="1:7" ht="22.5" customHeight="1">
      <c r="A1133" s="206" t="s">
        <v>527</v>
      </c>
      <c r="B1133" s="206"/>
      <c r="C1133" s="206"/>
      <c r="D1133" s="112"/>
      <c r="E1133" s="99"/>
      <c r="F1133" s="59"/>
      <c r="G1133" s="101"/>
    </row>
    <row r="1134" spans="1:7" ht="45">
      <c r="A1134" s="105">
        <v>1</v>
      </c>
      <c r="B1134" s="161" t="s">
        <v>186</v>
      </c>
      <c r="C1134" s="9" t="s">
        <v>30</v>
      </c>
      <c r="D1134" s="112">
        <v>72</v>
      </c>
      <c r="E1134" s="99">
        <f>+'1-35'!P41*ԾԱՎԱԼ!$J$6</f>
        <v>0.90323348200196896</v>
      </c>
      <c r="F1134" s="59">
        <f t="shared" si="31"/>
        <v>65.032810704141767</v>
      </c>
      <c r="G1134" s="101"/>
    </row>
    <row r="1135" spans="1:7">
      <c r="A1135" s="105">
        <v>2</v>
      </c>
      <c r="B1135" s="163" t="s">
        <v>292</v>
      </c>
      <c r="C1135" s="9" t="s">
        <v>44</v>
      </c>
      <c r="D1135" s="112">
        <v>72</v>
      </c>
      <c r="E1135" s="99">
        <f>+'1-35'!P42*ԾԱՎԱԼ!$J$6</f>
        <v>0.14875652602089229</v>
      </c>
      <c r="F1135" s="59">
        <f t="shared" si="31"/>
        <v>10.710469873504245</v>
      </c>
      <c r="G1135" s="101"/>
    </row>
    <row r="1136" spans="1:7">
      <c r="A1136" s="105">
        <v>3</v>
      </c>
      <c r="B1136" s="161" t="s">
        <v>497</v>
      </c>
      <c r="C1136" s="9" t="s">
        <v>31</v>
      </c>
      <c r="D1136" s="172">
        <v>1</v>
      </c>
      <c r="E1136" s="99">
        <f>+'1-35'!P43*ԾԱՎԱԼ!$J$6</f>
        <v>3.0849886062004126</v>
      </c>
      <c r="F1136" s="59">
        <f t="shared" si="31"/>
        <v>3.0849886062004126</v>
      </c>
      <c r="G1136" s="101"/>
    </row>
    <row r="1137" spans="1:7">
      <c r="A1137" s="105">
        <v>4</v>
      </c>
      <c r="B1137" s="161" t="s">
        <v>331</v>
      </c>
      <c r="C1137" s="9" t="s">
        <v>31</v>
      </c>
      <c r="D1137" s="172">
        <v>1</v>
      </c>
      <c r="E1137" s="99">
        <f>+'1-35'!P44*ԾԱՎԱԼ!$J$6</f>
        <v>2.8321025119648957</v>
      </c>
      <c r="F1137" s="59">
        <f t="shared" si="31"/>
        <v>2.8321025119648957</v>
      </c>
      <c r="G1137" s="101"/>
    </row>
    <row r="1138" spans="1:7">
      <c r="A1138" s="105">
        <v>5</v>
      </c>
      <c r="B1138" s="161" t="s">
        <v>332</v>
      </c>
      <c r="C1138" s="9" t="s">
        <v>31</v>
      </c>
      <c r="D1138" s="172">
        <v>1</v>
      </c>
      <c r="E1138" s="99">
        <f>+'1-35'!P45*ԾԱՎԱԼ!$J$6</f>
        <v>2.3858329339022188</v>
      </c>
      <c r="F1138" s="59">
        <f t="shared" si="31"/>
        <v>2.3858329339022188</v>
      </c>
      <c r="G1138" s="101"/>
    </row>
    <row r="1139" spans="1:7" ht="30">
      <c r="A1139" s="105">
        <v>6</v>
      </c>
      <c r="B1139" s="161" t="s">
        <v>187</v>
      </c>
      <c r="C1139" s="9" t="s">
        <v>30</v>
      </c>
      <c r="D1139" s="112">
        <v>159</v>
      </c>
      <c r="E1139" s="99">
        <f>+'1-35'!P46*ԾԱՎԱԼ!$J$6</f>
        <v>0.10468354484328539</v>
      </c>
      <c r="F1139" s="59">
        <f t="shared" si="31"/>
        <v>16.644683630082376</v>
      </c>
      <c r="G1139" s="101"/>
    </row>
    <row r="1140" spans="1:7">
      <c r="A1140" s="105"/>
      <c r="B1140" s="100" t="s">
        <v>594</v>
      </c>
      <c r="C1140" s="100"/>
      <c r="D1140" s="100"/>
      <c r="E1140" s="59"/>
      <c r="F1140" s="84">
        <f>SUM(F1114:F1139)</f>
        <v>2294.8520377955388</v>
      </c>
      <c r="G1140" s="84">
        <f>+F1140*100/$F$1236</f>
        <v>0.9122300146400274</v>
      </c>
    </row>
    <row r="1141" spans="1:7" ht="23.25" customHeight="1">
      <c r="A1141" s="221" t="s">
        <v>632</v>
      </c>
      <c r="B1141" s="221"/>
      <c r="C1141" s="221"/>
      <c r="D1141" s="8"/>
      <c r="E1141" s="59"/>
      <c r="F1141" s="59"/>
      <c r="G1141" s="101"/>
    </row>
    <row r="1142" spans="1:7" ht="21.75" customHeight="1">
      <c r="A1142" s="206" t="s">
        <v>639</v>
      </c>
      <c r="B1142" s="206"/>
      <c r="C1142" s="206"/>
      <c r="D1142" s="112"/>
      <c r="E1142" s="59"/>
      <c r="F1142" s="59"/>
      <c r="G1142" s="101"/>
    </row>
    <row r="1143" spans="1:7" ht="30">
      <c r="A1143" s="105">
        <v>1</v>
      </c>
      <c r="B1143" s="161" t="s">
        <v>422</v>
      </c>
      <c r="C1143" s="9" t="s">
        <v>30</v>
      </c>
      <c r="D1143" s="112">
        <v>6</v>
      </c>
      <c r="E1143" s="99">
        <f>+'1-36'!P19*ԾԱՎԱԼ!$J$6</f>
        <v>6.179564679154284</v>
      </c>
      <c r="F1143" s="59">
        <f t="shared" ref="F1143:F1162" si="32">+E1143*D1143</f>
        <v>37.077388074925707</v>
      </c>
      <c r="G1143" s="101"/>
    </row>
    <row r="1144" spans="1:7" ht="30">
      <c r="A1144" s="105">
        <v>2</v>
      </c>
      <c r="B1144" s="161" t="s">
        <v>199</v>
      </c>
      <c r="C1144" s="9" t="s">
        <v>200</v>
      </c>
      <c r="D1144" s="112">
        <v>2</v>
      </c>
      <c r="E1144" s="99">
        <f>+'1-36'!P20*ԾԱՎԱԼ!$J$6</f>
        <v>107.68447790612673</v>
      </c>
      <c r="F1144" s="59">
        <f t="shared" si="32"/>
        <v>215.36895581225346</v>
      </c>
      <c r="G1144" s="101"/>
    </row>
    <row r="1145" spans="1:7" ht="30">
      <c r="A1145" s="105">
        <v>3</v>
      </c>
      <c r="B1145" s="161" t="s">
        <v>201</v>
      </c>
      <c r="C1145" s="9" t="s">
        <v>31</v>
      </c>
      <c r="D1145" s="112">
        <v>2</v>
      </c>
      <c r="E1145" s="99">
        <f>+'1-36'!P21*ԾԱՎԱԼ!$J$6</f>
        <v>49.182543580452119</v>
      </c>
      <c r="F1145" s="59">
        <f t="shared" si="32"/>
        <v>98.365087160904238</v>
      </c>
      <c r="G1145" s="101"/>
    </row>
    <row r="1146" spans="1:7" ht="30">
      <c r="A1146" s="105">
        <v>4</v>
      </c>
      <c r="B1146" s="161" t="s">
        <v>145</v>
      </c>
      <c r="C1146" s="9" t="s">
        <v>31</v>
      </c>
      <c r="D1146" s="172">
        <v>4</v>
      </c>
      <c r="E1146" s="99">
        <f>+'1-36'!P22*ԾԱՎԱԼ!$J$6</f>
        <v>10.32889294859976</v>
      </c>
      <c r="F1146" s="59">
        <f t="shared" si="32"/>
        <v>41.315571794399041</v>
      </c>
      <c r="G1146" s="101"/>
    </row>
    <row r="1147" spans="1:7" ht="30">
      <c r="A1147" s="105">
        <v>5</v>
      </c>
      <c r="B1147" s="161" t="s">
        <v>159</v>
      </c>
      <c r="C1147" s="9" t="s">
        <v>31</v>
      </c>
      <c r="D1147" s="172">
        <v>4</v>
      </c>
      <c r="E1147" s="99">
        <f>+'1-36'!P23*ԾԱՎԱԼ!$J$6</f>
        <v>36.049434772430139</v>
      </c>
      <c r="F1147" s="59">
        <f t="shared" si="32"/>
        <v>144.19773908972056</v>
      </c>
      <c r="G1147" s="101"/>
    </row>
    <row r="1148" spans="1:7" ht="15.75">
      <c r="A1148" s="149">
        <v>6</v>
      </c>
      <c r="B1148" s="167" t="s">
        <v>202</v>
      </c>
      <c r="C1148" s="168" t="s">
        <v>142</v>
      </c>
      <c r="D1148" s="177">
        <v>0.05</v>
      </c>
      <c r="E1148" s="99">
        <f>+'1-36'!P24*ԾԱՎԱԼ!$J$6</f>
        <v>62.586970281553498</v>
      </c>
      <c r="F1148" s="59">
        <f t="shared" si="32"/>
        <v>3.1293485140776749</v>
      </c>
      <c r="G1148" s="101"/>
    </row>
    <row r="1149" spans="1:7" ht="45">
      <c r="A1149" s="149">
        <v>7</v>
      </c>
      <c r="B1149" s="167" t="s">
        <v>531</v>
      </c>
      <c r="C1149" s="168" t="s">
        <v>100</v>
      </c>
      <c r="D1149" s="174">
        <v>2</v>
      </c>
      <c r="E1149" s="99">
        <f>+'1-36'!P27*ԾԱՎԱԼ!$J$6</f>
        <v>1.1934024102328071</v>
      </c>
      <c r="F1149" s="59">
        <f t="shared" si="32"/>
        <v>2.3868048204656143</v>
      </c>
      <c r="G1149" s="101"/>
    </row>
    <row r="1150" spans="1:7" ht="18.75" customHeight="1">
      <c r="A1150" s="206" t="s">
        <v>640</v>
      </c>
      <c r="B1150" s="206"/>
      <c r="C1150" s="206"/>
      <c r="D1150" s="112"/>
      <c r="E1150" s="99"/>
      <c r="F1150" s="59"/>
      <c r="G1150" s="101"/>
    </row>
    <row r="1151" spans="1:7" ht="20.25" customHeight="1">
      <c r="A1151" s="206" t="s">
        <v>532</v>
      </c>
      <c r="B1151" s="206"/>
      <c r="C1151" s="206"/>
      <c r="D1151" s="112"/>
      <c r="E1151" s="99"/>
      <c r="F1151" s="59"/>
      <c r="G1151" s="101"/>
    </row>
    <row r="1152" spans="1:7" ht="30">
      <c r="A1152" s="105">
        <v>1</v>
      </c>
      <c r="B1152" s="161" t="s">
        <v>313</v>
      </c>
      <c r="C1152" s="9" t="s">
        <v>134</v>
      </c>
      <c r="D1152" s="122">
        <v>0.96</v>
      </c>
      <c r="E1152" s="99">
        <f>+'1-36'!P31*ԾԱՎԱԼ!$J$6</f>
        <v>40.916710886757613</v>
      </c>
      <c r="F1152" s="59">
        <f t="shared" si="32"/>
        <v>39.280042451287308</v>
      </c>
      <c r="G1152" s="101"/>
    </row>
    <row r="1153" spans="1:7" ht="30">
      <c r="A1153" s="105">
        <v>2</v>
      </c>
      <c r="B1153" s="163" t="s">
        <v>149</v>
      </c>
      <c r="C1153" s="9" t="s">
        <v>142</v>
      </c>
      <c r="D1153" s="165">
        <v>4.4000000000000004</v>
      </c>
      <c r="E1153" s="99">
        <f>+'1-36'!P32*ԾԱՎԱԼ!$J$6</f>
        <v>54.335989678633943</v>
      </c>
      <c r="F1153" s="59">
        <f t="shared" si="32"/>
        <v>239.07835458598936</v>
      </c>
      <c r="G1153" s="101"/>
    </row>
    <row r="1154" spans="1:7">
      <c r="A1154" s="105">
        <v>3</v>
      </c>
      <c r="B1154" s="161" t="s">
        <v>314</v>
      </c>
      <c r="C1154" s="9" t="s">
        <v>31</v>
      </c>
      <c r="D1154" s="124">
        <v>2</v>
      </c>
      <c r="E1154" s="99">
        <f>+'1-36'!P33*ԾԱՎԱԼ!$J$6</f>
        <v>66.940436709401524</v>
      </c>
      <c r="F1154" s="59">
        <f t="shared" si="32"/>
        <v>133.88087341880305</v>
      </c>
      <c r="G1154" s="101"/>
    </row>
    <row r="1155" spans="1:7">
      <c r="A1155" s="105">
        <v>4</v>
      </c>
      <c r="B1155" s="161" t="s">
        <v>315</v>
      </c>
      <c r="C1155" s="9" t="s">
        <v>31</v>
      </c>
      <c r="D1155" s="124">
        <v>2</v>
      </c>
      <c r="E1155" s="99">
        <f>+'1-36'!P34*ԾԱՎԱԼ!$J$6</f>
        <v>70.659349859923836</v>
      </c>
      <c r="F1155" s="59">
        <f t="shared" si="32"/>
        <v>141.31869971984767</v>
      </c>
      <c r="G1155" s="101"/>
    </row>
    <row r="1156" spans="1:7">
      <c r="A1156" s="105">
        <v>5</v>
      </c>
      <c r="B1156" s="161" t="s">
        <v>316</v>
      </c>
      <c r="C1156" s="9" t="s">
        <v>31</v>
      </c>
      <c r="D1156" s="124">
        <v>2</v>
      </c>
      <c r="E1156" s="99">
        <f>+'1-36'!P35*ԾԱՎԱԼ!$J$6</f>
        <v>50.577218847103374</v>
      </c>
      <c r="F1156" s="59">
        <f t="shared" si="32"/>
        <v>101.15443769420675</v>
      </c>
      <c r="G1156" s="101"/>
    </row>
    <row r="1157" spans="1:7" ht="30">
      <c r="A1157" s="105">
        <v>6</v>
      </c>
      <c r="B1157" s="161" t="s">
        <v>317</v>
      </c>
      <c r="C1157" s="9" t="s">
        <v>31</v>
      </c>
      <c r="D1157" s="124">
        <v>2</v>
      </c>
      <c r="E1157" s="99">
        <f>+'1-36'!P36*ԾԱՎԱԼ!$J$6</f>
        <v>184.45809226590643</v>
      </c>
      <c r="F1157" s="59">
        <f t="shared" si="32"/>
        <v>368.91618453181286</v>
      </c>
      <c r="G1157" s="101"/>
    </row>
    <row r="1158" spans="1:7">
      <c r="A1158" s="105">
        <v>7</v>
      </c>
      <c r="B1158" s="161" t="s">
        <v>318</v>
      </c>
      <c r="C1158" s="9" t="s">
        <v>39</v>
      </c>
      <c r="D1158" s="123">
        <v>30.4</v>
      </c>
      <c r="E1158" s="99">
        <f>+'1-36'!P37*ԾԱՎԱԼ!$J$6</f>
        <v>0.71254375964007399</v>
      </c>
      <c r="F1158" s="59">
        <f t="shared" si="32"/>
        <v>21.661330293058249</v>
      </c>
      <c r="G1158" s="101"/>
    </row>
    <row r="1159" spans="1:7" ht="30">
      <c r="A1159" s="150">
        <v>8</v>
      </c>
      <c r="B1159" s="166" t="s">
        <v>320</v>
      </c>
      <c r="C1159" s="106" t="s">
        <v>113</v>
      </c>
      <c r="D1159" s="125">
        <v>0.03</v>
      </c>
      <c r="E1159" s="99">
        <f>+'1-36'!P38*ԾԱՎԱԼ!$J$6</f>
        <v>19.532670218383984</v>
      </c>
      <c r="F1159" s="59">
        <f t="shared" si="32"/>
        <v>0.58598010655151955</v>
      </c>
      <c r="G1159" s="101"/>
    </row>
    <row r="1160" spans="1:7" ht="15.75">
      <c r="A1160" s="105">
        <v>9</v>
      </c>
      <c r="B1160" s="163" t="s">
        <v>150</v>
      </c>
      <c r="C1160" s="9" t="s">
        <v>156</v>
      </c>
      <c r="D1160" s="165">
        <v>0.4</v>
      </c>
      <c r="E1160" s="99">
        <f>+'1-36'!P40*ԾԱՎԱԼ!$J$6</f>
        <v>1.9674667856315922</v>
      </c>
      <c r="F1160" s="59">
        <f t="shared" si="32"/>
        <v>0.78698671425263689</v>
      </c>
      <c r="G1160" s="101"/>
    </row>
    <row r="1161" spans="1:7" ht="30">
      <c r="A1161" s="105">
        <v>10</v>
      </c>
      <c r="B1161" s="161" t="s">
        <v>322</v>
      </c>
      <c r="C1161" s="9" t="s">
        <v>116</v>
      </c>
      <c r="D1161" s="123">
        <v>17.2</v>
      </c>
      <c r="E1161" s="99">
        <f>+'1-36'!P41*ԾԱՎԱԼ!$J$6</f>
        <v>1.1134990250549837</v>
      </c>
      <c r="F1161" s="59">
        <f t="shared" si="32"/>
        <v>19.152183230945717</v>
      </c>
      <c r="G1161" s="101"/>
    </row>
    <row r="1162" spans="1:7" ht="48" customHeight="1">
      <c r="A1162" s="264" t="s">
        <v>533</v>
      </c>
      <c r="B1162" s="265"/>
      <c r="C1162" s="265"/>
      <c r="D1162" s="265"/>
      <c r="E1162" s="99"/>
      <c r="F1162" s="59">
        <f t="shared" si="32"/>
        <v>0</v>
      </c>
      <c r="G1162" s="101"/>
    </row>
    <row r="1163" spans="1:7" ht="18.75" customHeight="1">
      <c r="A1163" s="105"/>
      <c r="B1163" s="100" t="s">
        <v>595</v>
      </c>
      <c r="C1163" s="100"/>
      <c r="D1163" s="100"/>
      <c r="E1163" s="59"/>
      <c r="F1163" s="84">
        <f>SUM(F1143:F1162)</f>
        <v>1607.6559680135013</v>
      </c>
      <c r="G1163" s="84">
        <f>+F1163*100/$F$1236</f>
        <v>0.63906169246792499</v>
      </c>
    </row>
    <row r="1164" spans="1:7" ht="36.75" customHeight="1">
      <c r="A1164" s="221" t="s">
        <v>633</v>
      </c>
      <c r="B1164" s="221"/>
      <c r="C1164" s="221"/>
      <c r="D1164" s="8"/>
      <c r="E1164" s="59"/>
      <c r="F1164" s="59"/>
      <c r="G1164" s="101"/>
    </row>
    <row r="1165" spans="1:7">
      <c r="A1165" s="206" t="s">
        <v>641</v>
      </c>
      <c r="B1165" s="206"/>
      <c r="C1165" s="206"/>
      <c r="D1165" s="8"/>
      <c r="E1165" s="59"/>
      <c r="F1165" s="59"/>
      <c r="G1165" s="101"/>
    </row>
    <row r="1166" spans="1:7" ht="30">
      <c r="A1166" s="150">
        <v>1</v>
      </c>
      <c r="B1166" s="163" t="s">
        <v>380</v>
      </c>
      <c r="C1166" s="106" t="s">
        <v>30</v>
      </c>
      <c r="D1166" s="124">
        <v>220</v>
      </c>
      <c r="E1166" s="99">
        <f>+'1-37'!P19*ԾԱՎԱԼ!$J$6</f>
        <v>1.4090466821109326</v>
      </c>
      <c r="F1166" s="59">
        <f t="shared" ref="F1166:F1234" si="33">+E1166*D1166</f>
        <v>309.99027006440519</v>
      </c>
      <c r="G1166" s="101"/>
    </row>
    <row r="1167" spans="1:7" ht="30">
      <c r="A1167" s="150">
        <v>2</v>
      </c>
      <c r="B1167" s="166" t="s">
        <v>382</v>
      </c>
      <c r="C1167" s="106" t="s">
        <v>383</v>
      </c>
      <c r="D1167" s="124">
        <v>220</v>
      </c>
      <c r="E1167" s="99">
        <f>+'1-37'!P20*ԾԱՎԱԼ!$J$6</f>
        <v>4.2289301604474643</v>
      </c>
      <c r="F1167" s="59">
        <f t="shared" si="33"/>
        <v>930.36463529844218</v>
      </c>
      <c r="G1167" s="101"/>
    </row>
    <row r="1168" spans="1:7" ht="25.5" customHeight="1">
      <c r="A1168" s="206" t="s">
        <v>642</v>
      </c>
      <c r="B1168" s="206"/>
      <c r="C1168" s="206"/>
      <c r="D1168" s="8"/>
      <c r="E1168" s="99"/>
      <c r="F1168" s="59"/>
      <c r="G1168" s="101"/>
    </row>
    <row r="1169" spans="1:7">
      <c r="A1169" s="105">
        <v>1</v>
      </c>
      <c r="B1169" s="161" t="s">
        <v>165</v>
      </c>
      <c r="C1169" s="9" t="s">
        <v>44</v>
      </c>
      <c r="D1169" s="124">
        <v>980</v>
      </c>
      <c r="E1169" s="99">
        <f>+'1-37'!P23*ԾԱՎԱԼ!$J$6</f>
        <v>0.43355460395045708</v>
      </c>
      <c r="F1169" s="59">
        <f t="shared" si="33"/>
        <v>424.88351187144792</v>
      </c>
      <c r="G1169" s="101"/>
    </row>
    <row r="1170" spans="1:7" ht="60.75">
      <c r="A1170" s="105">
        <v>2</v>
      </c>
      <c r="B1170" s="161" t="s">
        <v>655</v>
      </c>
      <c r="C1170" s="9" t="s">
        <v>134</v>
      </c>
      <c r="D1170" s="123">
        <v>29.3</v>
      </c>
      <c r="E1170" s="99">
        <f>+'1-37'!P24*ԾԱՎԱԼ!$J$6</f>
        <v>5.7852549145347716</v>
      </c>
      <c r="F1170" s="59">
        <f t="shared" si="33"/>
        <v>169.50796899586882</v>
      </c>
      <c r="G1170" s="101"/>
    </row>
    <row r="1171" spans="1:7" ht="45">
      <c r="A1171" s="105">
        <v>3</v>
      </c>
      <c r="B1171" s="161" t="s">
        <v>269</v>
      </c>
      <c r="C1171" s="9" t="s">
        <v>134</v>
      </c>
      <c r="D1171" s="124">
        <v>118</v>
      </c>
      <c r="E1171" s="99">
        <f>+'1-37'!P25*ԾԱՎԱԼ!$J$6</f>
        <v>1.1812347353099577</v>
      </c>
      <c r="F1171" s="59">
        <f t="shared" si="33"/>
        <v>139.38569876657502</v>
      </c>
      <c r="G1171" s="101"/>
    </row>
    <row r="1172" spans="1:7" ht="30">
      <c r="A1172" s="105">
        <v>4</v>
      </c>
      <c r="B1172" s="161" t="s">
        <v>270</v>
      </c>
      <c r="C1172" s="9" t="s">
        <v>113</v>
      </c>
      <c r="D1172" s="123">
        <v>224</v>
      </c>
      <c r="E1172" s="99">
        <f>+'1-37'!P26*ԾԱՎԱԼ!$J$6</f>
        <v>1.5620345696861984</v>
      </c>
      <c r="F1172" s="59">
        <f t="shared" si="33"/>
        <v>349.89574360970846</v>
      </c>
      <c r="G1172" s="101"/>
    </row>
    <row r="1173" spans="1:7" ht="30">
      <c r="A1173" s="105">
        <v>5</v>
      </c>
      <c r="B1173" s="161" t="s">
        <v>351</v>
      </c>
      <c r="C1173" s="9" t="s">
        <v>134</v>
      </c>
      <c r="D1173" s="124">
        <v>353</v>
      </c>
      <c r="E1173" s="99">
        <f>+'1-37'!P27*ԾԱՎԱԼ!$J$6</f>
        <v>1.1812347353099577</v>
      </c>
      <c r="F1173" s="59">
        <f t="shared" si="33"/>
        <v>416.97586156441508</v>
      </c>
      <c r="G1173" s="101"/>
    </row>
    <row r="1174" spans="1:7" ht="30">
      <c r="A1174" s="105">
        <v>6</v>
      </c>
      <c r="B1174" s="161" t="s">
        <v>350</v>
      </c>
      <c r="C1174" s="9" t="s">
        <v>272</v>
      </c>
      <c r="D1174" s="124">
        <v>1222</v>
      </c>
      <c r="E1174" s="99">
        <f>+'1-37'!P28*ԾԱՎԱԼ!$J$6</f>
        <v>0.93271587561994795</v>
      </c>
      <c r="F1174" s="59">
        <f t="shared" si="33"/>
        <v>1139.7788000075764</v>
      </c>
      <c r="G1174" s="101"/>
    </row>
    <row r="1175" spans="1:7" ht="30">
      <c r="A1175" s="105">
        <v>7</v>
      </c>
      <c r="B1175" s="161" t="s">
        <v>349</v>
      </c>
      <c r="C1175" s="9" t="s">
        <v>134</v>
      </c>
      <c r="D1175" s="124">
        <v>394</v>
      </c>
      <c r="E1175" s="99">
        <f>+'1-37'!P29*ԾԱՎԱԼ!$J$6</f>
        <v>6.2126149165800211</v>
      </c>
      <c r="F1175" s="59">
        <f t="shared" si="33"/>
        <v>2447.7702771325285</v>
      </c>
      <c r="G1175" s="101"/>
    </row>
    <row r="1176" spans="1:7">
      <c r="A1176" s="105">
        <v>8</v>
      </c>
      <c r="B1176" s="161" t="s">
        <v>276</v>
      </c>
      <c r="C1176" s="9" t="s">
        <v>182</v>
      </c>
      <c r="D1176" s="124">
        <v>706</v>
      </c>
      <c r="E1176" s="99">
        <f>+'1-37'!P30*ԾԱՎԱԼ!$J$6</f>
        <v>1.5620345696861984</v>
      </c>
      <c r="F1176" s="59">
        <f t="shared" si="33"/>
        <v>1102.796406198456</v>
      </c>
      <c r="G1176" s="101"/>
    </row>
    <row r="1177" spans="1:7" ht="30">
      <c r="A1177" s="105">
        <v>9</v>
      </c>
      <c r="B1177" s="161" t="s">
        <v>348</v>
      </c>
      <c r="C1177" s="9" t="s">
        <v>134</v>
      </c>
      <c r="D1177" s="124">
        <v>505</v>
      </c>
      <c r="E1177" s="99">
        <f>+'1-37'!P31*ԾԱՎԱԼ!$J$6</f>
        <v>1.5580780507450063</v>
      </c>
      <c r="F1177" s="59">
        <f t="shared" si="33"/>
        <v>786.82941562622818</v>
      </c>
      <c r="G1177" s="101"/>
    </row>
    <row r="1178" spans="1:7" ht="30">
      <c r="A1178" s="105">
        <v>10</v>
      </c>
      <c r="B1178" s="161" t="s">
        <v>279</v>
      </c>
      <c r="C1178" s="9" t="s">
        <v>272</v>
      </c>
      <c r="D1178" s="124">
        <v>56</v>
      </c>
      <c r="E1178" s="99">
        <f>+'1-37'!P32*ԾԱՎԱԼ!$J$6</f>
        <v>15.17927562092232</v>
      </c>
      <c r="F1178" s="59">
        <f t="shared" si="33"/>
        <v>850.03943477164989</v>
      </c>
      <c r="G1178" s="101"/>
    </row>
    <row r="1179" spans="1:7" ht="18">
      <c r="A1179" s="105">
        <v>11</v>
      </c>
      <c r="B1179" s="161" t="s">
        <v>281</v>
      </c>
      <c r="C1179" s="9" t="s">
        <v>134</v>
      </c>
      <c r="D1179" s="124">
        <v>56</v>
      </c>
      <c r="E1179" s="99">
        <f>+'1-37'!P33*ԾԱՎԱԼ!$J$6</f>
        <v>1.1812347353099577</v>
      </c>
      <c r="F1179" s="59">
        <f t="shared" si="33"/>
        <v>66.149145177357639</v>
      </c>
      <c r="G1179" s="101"/>
    </row>
    <row r="1180" spans="1:7">
      <c r="A1180" s="105">
        <v>12</v>
      </c>
      <c r="B1180" s="161" t="s">
        <v>276</v>
      </c>
      <c r="C1180" s="9" t="s">
        <v>182</v>
      </c>
      <c r="D1180" s="123">
        <v>1290</v>
      </c>
      <c r="E1180" s="99">
        <f>+'1-37'!P34*ԾԱՎԱԼ!$J$6</f>
        <v>1.5620345696861984</v>
      </c>
      <c r="F1180" s="59">
        <f t="shared" si="33"/>
        <v>2015.0245948951958</v>
      </c>
      <c r="G1180" s="101"/>
    </row>
    <row r="1181" spans="1:7" ht="30">
      <c r="A1181" s="105">
        <v>13</v>
      </c>
      <c r="B1181" s="161" t="s">
        <v>353</v>
      </c>
      <c r="C1181" s="9" t="s">
        <v>134</v>
      </c>
      <c r="D1181" s="165">
        <v>153</v>
      </c>
      <c r="E1181" s="99">
        <f>+'1-37'!P35*ԾԱՎԱԼ!$J$6</f>
        <v>7.4551378998960258</v>
      </c>
      <c r="F1181" s="59">
        <f t="shared" si="33"/>
        <v>1140.6360986840918</v>
      </c>
      <c r="G1181" s="101"/>
    </row>
    <row r="1182" spans="1:7" ht="30">
      <c r="A1182" s="105">
        <v>14</v>
      </c>
      <c r="B1182" s="161" t="s">
        <v>148</v>
      </c>
      <c r="C1182" s="9" t="s">
        <v>45</v>
      </c>
      <c r="D1182" s="165">
        <v>153</v>
      </c>
      <c r="E1182" s="99">
        <f>+'1-37'!P36*ԾԱՎԱԼ!$J$6</f>
        <v>7.7590825111411048</v>
      </c>
      <c r="F1182" s="59">
        <f t="shared" si="33"/>
        <v>1187.1396242045889</v>
      </c>
      <c r="G1182" s="101"/>
    </row>
    <row r="1183" spans="1:7" ht="18">
      <c r="A1183" s="105">
        <v>15</v>
      </c>
      <c r="B1183" s="163" t="s">
        <v>285</v>
      </c>
      <c r="C1183" s="9" t="s">
        <v>134</v>
      </c>
      <c r="D1183" s="175">
        <v>390</v>
      </c>
      <c r="E1183" s="99">
        <f>+'1-37'!P37*ԾԱՎԱԼ!$J$6</f>
        <v>7.7590825111411048</v>
      </c>
      <c r="F1183" s="59">
        <f t="shared" si="33"/>
        <v>3026.0421793450309</v>
      </c>
      <c r="G1183" s="101"/>
    </row>
    <row r="1184" spans="1:7" ht="30">
      <c r="A1184" s="105">
        <v>16</v>
      </c>
      <c r="B1184" s="161" t="s">
        <v>597</v>
      </c>
      <c r="C1184" s="9" t="s">
        <v>134</v>
      </c>
      <c r="D1184" s="165">
        <v>258</v>
      </c>
      <c r="E1184" s="99">
        <f>+'1-37'!P38*ԾԱՎԱԼ!$J$6</f>
        <v>5.4142909202283196</v>
      </c>
      <c r="F1184" s="59">
        <f t="shared" si="33"/>
        <v>1396.8870574189064</v>
      </c>
      <c r="G1184" s="101"/>
    </row>
    <row r="1185" spans="1:7" ht="30">
      <c r="A1185" s="105">
        <v>17</v>
      </c>
      <c r="B1185" s="166" t="s">
        <v>286</v>
      </c>
      <c r="C1185" s="106" t="s">
        <v>134</v>
      </c>
      <c r="D1185" s="164">
        <v>1616</v>
      </c>
      <c r="E1185" s="99">
        <f>+'1-37'!P39*ԾԱՎԱԼ!$J$6</f>
        <v>0.50532556153887331</v>
      </c>
      <c r="F1185" s="59">
        <f t="shared" si="33"/>
        <v>816.60610744681924</v>
      </c>
      <c r="G1185" s="101"/>
    </row>
    <row r="1186" spans="1:7" ht="30">
      <c r="A1186" s="149">
        <v>18</v>
      </c>
      <c r="B1186" s="167" t="s">
        <v>167</v>
      </c>
      <c r="C1186" s="168" t="s">
        <v>116</v>
      </c>
      <c r="D1186" s="174">
        <v>78</v>
      </c>
      <c r="E1186" s="99">
        <f>+'1-37'!P40*ԾԱՎԱԼ!$J$6</f>
        <v>1.7214770185072004</v>
      </c>
      <c r="F1186" s="59">
        <f t="shared" si="33"/>
        <v>134.27520744356164</v>
      </c>
      <c r="G1186" s="101"/>
    </row>
    <row r="1187" spans="1:7" ht="30">
      <c r="A1187" s="105">
        <v>19</v>
      </c>
      <c r="B1187" s="161" t="s">
        <v>171</v>
      </c>
      <c r="C1187" s="9" t="s">
        <v>116</v>
      </c>
      <c r="D1187" s="165">
        <v>78</v>
      </c>
      <c r="E1187" s="99">
        <f>+'1-37'!P43*ԾԱՎԱԼ!$J$6</f>
        <v>5.6522402422240461</v>
      </c>
      <c r="F1187" s="59">
        <f t="shared" si="33"/>
        <v>440.87473889347558</v>
      </c>
      <c r="G1187" s="101"/>
    </row>
    <row r="1188" spans="1:7" ht="30">
      <c r="A1188" s="105">
        <v>20</v>
      </c>
      <c r="B1188" s="161" t="s">
        <v>174</v>
      </c>
      <c r="C1188" s="9" t="s">
        <v>116</v>
      </c>
      <c r="D1188" s="165">
        <v>78</v>
      </c>
      <c r="E1188" s="99">
        <f>+'1-37'!P44*ԾԱՎԱԼ!$J$6</f>
        <v>4.1684558792849495</v>
      </c>
      <c r="F1188" s="59">
        <f t="shared" si="33"/>
        <v>325.13955858422605</v>
      </c>
      <c r="G1188" s="101"/>
    </row>
    <row r="1189" spans="1:7">
      <c r="A1189" s="206" t="s">
        <v>672</v>
      </c>
      <c r="B1189" s="206"/>
      <c r="C1189" s="206"/>
      <c r="D1189" s="112"/>
      <c r="E1189" s="99"/>
      <c r="F1189" s="59"/>
      <c r="G1189" s="101"/>
    </row>
    <row r="1190" spans="1:7" ht="30">
      <c r="A1190" s="105">
        <v>1</v>
      </c>
      <c r="B1190" s="163" t="s">
        <v>548</v>
      </c>
      <c r="C1190" s="9" t="s">
        <v>30</v>
      </c>
      <c r="D1190" s="112">
        <v>80</v>
      </c>
      <c r="E1190" s="99">
        <f>+'1-37'!P46*ԾԱՎԱԼ!$J$6</f>
        <v>0.60274529943976662</v>
      </c>
      <c r="F1190" s="59">
        <f t="shared" si="33"/>
        <v>48.219623955181333</v>
      </c>
      <c r="G1190" s="101"/>
    </row>
    <row r="1191" spans="1:7" ht="30">
      <c r="A1191" s="105">
        <v>2</v>
      </c>
      <c r="B1191" s="163" t="s">
        <v>549</v>
      </c>
      <c r="C1191" s="9" t="s">
        <v>30</v>
      </c>
      <c r="D1191" s="112">
        <v>2366</v>
      </c>
      <c r="E1191" s="99">
        <f>+'1-37'!P47*ԾԱՎԱԼ!$J$6</f>
        <v>0.57269648118354632</v>
      </c>
      <c r="F1191" s="59">
        <f t="shared" si="33"/>
        <v>1354.9998744802706</v>
      </c>
      <c r="G1191" s="101"/>
    </row>
    <row r="1192" spans="1:7" ht="30">
      <c r="A1192" s="105">
        <v>3</v>
      </c>
      <c r="B1192" s="163" t="s">
        <v>656</v>
      </c>
      <c r="C1192" s="9" t="s">
        <v>31</v>
      </c>
      <c r="D1192" s="112">
        <v>12</v>
      </c>
      <c r="E1192" s="99">
        <f>+'1-37'!P48*ԾԱՎԱԼ!$J$6</f>
        <v>6.4891054313969816</v>
      </c>
      <c r="F1192" s="59">
        <f t="shared" si="33"/>
        <v>77.869265176763776</v>
      </c>
      <c r="G1192" s="101"/>
    </row>
    <row r="1193" spans="1:7" ht="30">
      <c r="A1193" s="105">
        <v>4</v>
      </c>
      <c r="B1193" s="163" t="s">
        <v>536</v>
      </c>
      <c r="C1193" s="9" t="s">
        <v>31</v>
      </c>
      <c r="D1193" s="112">
        <v>5</v>
      </c>
      <c r="E1193" s="99">
        <f>+'1-37'!P49*ԾԱՎԱԼ!$J$6</f>
        <v>5.7453228012925193</v>
      </c>
      <c r="F1193" s="59">
        <f t="shared" si="33"/>
        <v>28.726614006462597</v>
      </c>
      <c r="G1193" s="101"/>
    </row>
    <row r="1194" spans="1:7" ht="30">
      <c r="A1194" s="105">
        <v>5</v>
      </c>
      <c r="B1194" s="163" t="s">
        <v>190</v>
      </c>
      <c r="C1194" s="9" t="s">
        <v>31</v>
      </c>
      <c r="D1194" s="112">
        <v>353</v>
      </c>
      <c r="E1194" s="99">
        <f>+'1-37'!P50*ԾԱՎԱԼ!$J$6</f>
        <v>5.0015401711880578</v>
      </c>
      <c r="F1194" s="59">
        <f t="shared" si="33"/>
        <v>1765.5436804293845</v>
      </c>
      <c r="G1194" s="101"/>
    </row>
    <row r="1195" spans="1:7" ht="30">
      <c r="A1195" s="105">
        <v>6</v>
      </c>
      <c r="B1195" s="166" t="s">
        <v>648</v>
      </c>
      <c r="C1195" s="106" t="s">
        <v>31</v>
      </c>
      <c r="D1195" s="124">
        <v>7</v>
      </c>
      <c r="E1195" s="99">
        <f>+'1-37'!P51*ԾԱՎԱԼ!$J$6</f>
        <v>1.4988209683523552</v>
      </c>
      <c r="F1195" s="59">
        <f t="shared" si="33"/>
        <v>10.491746778466487</v>
      </c>
      <c r="G1195" s="101"/>
    </row>
    <row r="1196" spans="1:7" ht="30">
      <c r="A1196" s="105">
        <v>7</v>
      </c>
      <c r="B1196" s="166" t="s">
        <v>649</v>
      </c>
      <c r="C1196" s="106" t="s">
        <v>31</v>
      </c>
      <c r="D1196" s="124">
        <v>3</v>
      </c>
      <c r="E1196" s="99">
        <f>+'1-37'!P52*ԾԱՎԱԼ!$J$6</f>
        <v>1.4988209683523552</v>
      </c>
      <c r="F1196" s="59">
        <f t="shared" si="33"/>
        <v>4.4964629050570659</v>
      </c>
      <c r="G1196" s="101"/>
    </row>
    <row r="1197" spans="1:7" ht="30">
      <c r="A1197" s="105">
        <v>8</v>
      </c>
      <c r="B1197" s="166" t="s">
        <v>650</v>
      </c>
      <c r="C1197" s="106" t="s">
        <v>31</v>
      </c>
      <c r="D1197" s="124">
        <v>155</v>
      </c>
      <c r="E1197" s="99">
        <f>+'1-37'!P53*ԾԱՎԱԼ!$J$6</f>
        <v>1.4988209683523552</v>
      </c>
      <c r="F1197" s="59">
        <f t="shared" si="33"/>
        <v>232.31725009461505</v>
      </c>
      <c r="G1197" s="101"/>
    </row>
    <row r="1198" spans="1:7" ht="30">
      <c r="A1198" s="105">
        <v>9</v>
      </c>
      <c r="B1198" s="166" t="s">
        <v>645</v>
      </c>
      <c r="C1198" s="106" t="s">
        <v>31</v>
      </c>
      <c r="D1198" s="124">
        <v>5</v>
      </c>
      <c r="E1198" s="99">
        <f>+'1-37'!P54*ԾԱՎԱԼ!$J$6</f>
        <v>3.9968559156062806</v>
      </c>
      <c r="F1198" s="59">
        <f t="shared" si="33"/>
        <v>19.984279578031405</v>
      </c>
      <c r="G1198" s="101"/>
    </row>
    <row r="1199" spans="1:7" ht="30">
      <c r="A1199" s="105">
        <v>10</v>
      </c>
      <c r="B1199" s="166" t="s">
        <v>646</v>
      </c>
      <c r="C1199" s="106" t="s">
        <v>31</v>
      </c>
      <c r="D1199" s="124">
        <v>2</v>
      </c>
      <c r="E1199" s="99">
        <f>+'1-37'!P55*ԾԱՎԱԼ!$J$6</f>
        <v>3.9968559156062806</v>
      </c>
      <c r="F1199" s="59">
        <f t="shared" si="33"/>
        <v>7.9937118312125612</v>
      </c>
      <c r="G1199" s="101"/>
    </row>
    <row r="1200" spans="1:7" ht="30">
      <c r="A1200" s="105">
        <v>11</v>
      </c>
      <c r="B1200" s="166" t="s">
        <v>647</v>
      </c>
      <c r="C1200" s="106" t="s">
        <v>31</v>
      </c>
      <c r="D1200" s="124">
        <v>198</v>
      </c>
      <c r="E1200" s="99">
        <f>+'1-37'!P56*ԾԱՎԱԼ!$J$6</f>
        <v>3.9968559156062806</v>
      </c>
      <c r="F1200" s="59">
        <f t="shared" si="33"/>
        <v>791.37747129004356</v>
      </c>
      <c r="G1200" s="101"/>
    </row>
    <row r="1201" spans="1:7" ht="45">
      <c r="A1201" s="181" t="s">
        <v>668</v>
      </c>
      <c r="B1201" s="163" t="s">
        <v>651</v>
      </c>
      <c r="C1201" s="9" t="s">
        <v>31</v>
      </c>
      <c r="D1201" s="124">
        <v>7</v>
      </c>
      <c r="E1201" s="99">
        <f>+'1-37'!P57*ԾԱՎԱԼ!$J$6</f>
        <v>2.4980349472539252</v>
      </c>
      <c r="F1201" s="59">
        <f t="shared" si="33"/>
        <v>17.486244630777477</v>
      </c>
      <c r="G1201" s="101"/>
    </row>
    <row r="1202" spans="1:7" ht="45">
      <c r="A1202" s="181" t="s">
        <v>669</v>
      </c>
      <c r="B1202" s="163" t="s">
        <v>652</v>
      </c>
      <c r="C1202" s="9" t="s">
        <v>31</v>
      </c>
      <c r="D1202" s="124">
        <v>3</v>
      </c>
      <c r="E1202" s="99">
        <f>+'1-37'!P58*ԾԱՎԱԼ!$J$6</f>
        <v>2.4980349472539252</v>
      </c>
      <c r="F1202" s="59">
        <f t="shared" si="33"/>
        <v>7.494104841761775</v>
      </c>
      <c r="G1202" s="101"/>
    </row>
    <row r="1203" spans="1:7" ht="45">
      <c r="A1203" s="181" t="s">
        <v>670</v>
      </c>
      <c r="B1203" s="163" t="s">
        <v>653</v>
      </c>
      <c r="C1203" s="9" t="s">
        <v>31</v>
      </c>
      <c r="D1203" s="124">
        <v>155</v>
      </c>
      <c r="E1203" s="99">
        <f>+'1-37'!P59*ԾԱՎԱԼ!$J$6</f>
        <v>2.4980349472539252</v>
      </c>
      <c r="F1203" s="59">
        <f t="shared" si="33"/>
        <v>387.1954168243584</v>
      </c>
      <c r="G1203" s="101"/>
    </row>
    <row r="1204" spans="1:7" ht="30">
      <c r="A1204" s="105">
        <v>15</v>
      </c>
      <c r="B1204" s="163" t="s">
        <v>657</v>
      </c>
      <c r="C1204" s="9" t="s">
        <v>31</v>
      </c>
      <c r="D1204" s="112">
        <v>12</v>
      </c>
      <c r="E1204" s="99">
        <f>+'1-37'!P60*ԾԱՎԱԼ!$J$6</f>
        <v>6.4891054313969816</v>
      </c>
      <c r="F1204" s="59">
        <f t="shared" si="33"/>
        <v>77.869265176763776</v>
      </c>
      <c r="G1204" s="101"/>
    </row>
    <row r="1205" spans="1:7" ht="30">
      <c r="A1205" s="105">
        <v>16</v>
      </c>
      <c r="B1205" s="163" t="s">
        <v>537</v>
      </c>
      <c r="C1205" s="9" t="s">
        <v>31</v>
      </c>
      <c r="D1205" s="112">
        <v>5</v>
      </c>
      <c r="E1205" s="99">
        <f>+'1-37'!P61*ԾԱՎԱԼ!$J$6</f>
        <v>5.7453228012925193</v>
      </c>
      <c r="F1205" s="59">
        <f t="shared" si="33"/>
        <v>28.726614006462597</v>
      </c>
      <c r="G1205" s="101"/>
    </row>
    <row r="1206" spans="1:7" ht="30">
      <c r="A1206" s="105">
        <v>17</v>
      </c>
      <c r="B1206" s="163" t="s">
        <v>191</v>
      </c>
      <c r="C1206" s="9" t="s">
        <v>31</v>
      </c>
      <c r="D1206" s="112">
        <v>353</v>
      </c>
      <c r="E1206" s="99">
        <f>+'1-37'!P62*ԾԱՎԱԼ!$J$6</f>
        <v>5.4478097492507347</v>
      </c>
      <c r="F1206" s="59">
        <f t="shared" si="33"/>
        <v>1923.0768414855092</v>
      </c>
      <c r="G1206" s="101"/>
    </row>
    <row r="1207" spans="1:7" ht="30">
      <c r="A1207" s="105">
        <v>18</v>
      </c>
      <c r="B1207" s="163" t="s">
        <v>658</v>
      </c>
      <c r="C1207" s="9" t="s">
        <v>31</v>
      </c>
      <c r="D1207" s="112">
        <v>12</v>
      </c>
      <c r="E1207" s="99">
        <f>+'1-37'!P63*ԾԱՎԱԼ!$J$6</f>
        <v>2.2370764078813261</v>
      </c>
      <c r="F1207" s="59">
        <f t="shared" si="33"/>
        <v>26.844916894575913</v>
      </c>
      <c r="G1207" s="101"/>
    </row>
    <row r="1208" spans="1:7" ht="30">
      <c r="A1208" s="105">
        <v>19</v>
      </c>
      <c r="B1208" s="163" t="s">
        <v>538</v>
      </c>
      <c r="C1208" s="9" t="s">
        <v>31</v>
      </c>
      <c r="D1208" s="112">
        <v>5</v>
      </c>
      <c r="E1208" s="99">
        <f>+'1-37'!P64*ԾԱՎԱԼ!$J$6</f>
        <v>2.0139416188499886</v>
      </c>
      <c r="F1208" s="59">
        <f t="shared" si="33"/>
        <v>10.069708094249943</v>
      </c>
      <c r="G1208" s="101"/>
    </row>
    <row r="1209" spans="1:7" ht="30">
      <c r="A1209" s="105">
        <v>20</v>
      </c>
      <c r="B1209" s="163" t="s">
        <v>192</v>
      </c>
      <c r="C1209" s="9" t="s">
        <v>31</v>
      </c>
      <c r="D1209" s="112">
        <v>353</v>
      </c>
      <c r="E1209" s="99">
        <f>+'1-37'!P65*ԾԱՎԱԼ!$J$6</f>
        <v>1.7908068298186499</v>
      </c>
      <c r="F1209" s="59">
        <f t="shared" si="33"/>
        <v>632.15481092598338</v>
      </c>
      <c r="G1209" s="101"/>
    </row>
    <row r="1210" spans="1:7">
      <c r="A1210" s="105">
        <v>21</v>
      </c>
      <c r="B1210" s="163" t="s">
        <v>659</v>
      </c>
      <c r="C1210" s="9" t="s">
        <v>31</v>
      </c>
      <c r="D1210" s="112">
        <v>12</v>
      </c>
      <c r="E1210" s="99">
        <f>+'1-37'!P66*ԾԱՎԱԼ!$J$6</f>
        <v>1.8651850928290961</v>
      </c>
      <c r="F1210" s="59">
        <f t="shared" si="33"/>
        <v>22.382221113949154</v>
      </c>
      <c r="G1210" s="101"/>
    </row>
    <row r="1211" spans="1:7">
      <c r="A1211" s="105">
        <v>22</v>
      </c>
      <c r="B1211" s="163" t="s">
        <v>539</v>
      </c>
      <c r="C1211" s="9" t="s">
        <v>31</v>
      </c>
      <c r="D1211" s="112">
        <v>5</v>
      </c>
      <c r="E1211" s="99">
        <f>+'1-37'!P67*ԾԱՎԱԼ!$J$6</f>
        <v>1.8205581350228282</v>
      </c>
      <c r="F1211" s="59">
        <f t="shared" si="33"/>
        <v>9.1027906751141412</v>
      </c>
      <c r="G1211" s="101"/>
    </row>
    <row r="1212" spans="1:7">
      <c r="A1212" s="105">
        <v>23</v>
      </c>
      <c r="B1212" s="163" t="s">
        <v>193</v>
      </c>
      <c r="C1212" s="9" t="s">
        <v>31</v>
      </c>
      <c r="D1212" s="112">
        <v>353</v>
      </c>
      <c r="E1212" s="99">
        <f>+'1-37'!P68*ԾԱՎԱԼ!$J$6</f>
        <v>1.6420503037977576</v>
      </c>
      <c r="F1212" s="59">
        <f t="shared" si="33"/>
        <v>579.64375724060847</v>
      </c>
      <c r="G1212" s="101"/>
    </row>
    <row r="1213" spans="1:7">
      <c r="A1213" s="105">
        <v>24</v>
      </c>
      <c r="B1213" s="163" t="s">
        <v>660</v>
      </c>
      <c r="C1213" s="9" t="s">
        <v>31</v>
      </c>
      <c r="D1213" s="112">
        <v>12</v>
      </c>
      <c r="E1213" s="99">
        <f>+'1-37'!P69*ԾԱՎԱԼ!$J$6</f>
        <v>1.8651850928290961</v>
      </c>
      <c r="F1213" s="59">
        <f t="shared" si="33"/>
        <v>22.382221113949154</v>
      </c>
      <c r="G1213" s="101"/>
    </row>
    <row r="1214" spans="1:7">
      <c r="A1214" s="105">
        <v>25</v>
      </c>
      <c r="B1214" s="163" t="s">
        <v>540</v>
      </c>
      <c r="C1214" s="9" t="s">
        <v>31</v>
      </c>
      <c r="D1214" s="112">
        <v>5</v>
      </c>
      <c r="E1214" s="99">
        <f>+'1-37'!P70*ԾԱՎԱԼ!$J$6</f>
        <v>1.8205581350228282</v>
      </c>
      <c r="F1214" s="59">
        <f t="shared" si="33"/>
        <v>9.1027906751141412</v>
      </c>
      <c r="G1214" s="101"/>
    </row>
    <row r="1215" spans="1:7">
      <c r="A1215" s="105">
        <v>26</v>
      </c>
      <c r="B1215" s="163" t="s">
        <v>194</v>
      </c>
      <c r="C1215" s="9" t="s">
        <v>31</v>
      </c>
      <c r="D1215" s="112">
        <v>353</v>
      </c>
      <c r="E1215" s="99">
        <f>+'1-37'!P71*ԾԱՎԱԼ!$J$6</f>
        <v>1.6420503037977576</v>
      </c>
      <c r="F1215" s="59">
        <f t="shared" si="33"/>
        <v>579.64375724060847</v>
      </c>
      <c r="G1215" s="101"/>
    </row>
    <row r="1216" spans="1:7">
      <c r="A1216" s="105">
        <v>27</v>
      </c>
      <c r="B1216" s="163" t="s">
        <v>661</v>
      </c>
      <c r="C1216" s="9" t="s">
        <v>31</v>
      </c>
      <c r="D1216" s="112">
        <v>24</v>
      </c>
      <c r="E1216" s="99">
        <f>+'1-37'!P72*ԾԱՎԱԼ!$J$6</f>
        <v>2.5878262078149934</v>
      </c>
      <c r="F1216" s="59">
        <f t="shared" si="33"/>
        <v>62.107828987559841</v>
      </c>
      <c r="G1216" s="101"/>
    </row>
    <row r="1217" spans="1:7">
      <c r="A1217" s="105">
        <v>28</v>
      </c>
      <c r="B1217" s="163" t="s">
        <v>541</v>
      </c>
      <c r="C1217" s="9" t="s">
        <v>31</v>
      </c>
      <c r="D1217" s="112">
        <v>10</v>
      </c>
      <c r="E1217" s="99">
        <f>+'1-37'!P73*ԾԱՎԱԼ!$J$6</f>
        <v>2.2903131557732084</v>
      </c>
      <c r="F1217" s="59">
        <f t="shared" si="33"/>
        <v>22.903131557732085</v>
      </c>
      <c r="G1217" s="101"/>
    </row>
    <row r="1218" spans="1:7">
      <c r="A1218" s="105">
        <v>29</v>
      </c>
      <c r="B1218" s="163" t="s">
        <v>195</v>
      </c>
      <c r="C1218" s="9" t="s">
        <v>31</v>
      </c>
      <c r="D1218" s="112">
        <v>706</v>
      </c>
      <c r="E1218" s="99">
        <f>+'1-37'!P74*ԾԱՎԱԼ!$J$6</f>
        <v>2.0671783667418699</v>
      </c>
      <c r="F1218" s="59">
        <f t="shared" si="33"/>
        <v>1459.4279269197602</v>
      </c>
      <c r="G1218" s="101"/>
    </row>
    <row r="1219" spans="1:7" ht="30">
      <c r="A1219" s="105">
        <v>30</v>
      </c>
      <c r="B1219" s="163" t="s">
        <v>542</v>
      </c>
      <c r="C1219" s="9" t="s">
        <v>31</v>
      </c>
      <c r="D1219" s="112">
        <v>1</v>
      </c>
      <c r="E1219" s="99">
        <f>+'1-37'!P75*ԾԱՎԱԼ!$J$6</f>
        <v>5.2493960598043952</v>
      </c>
      <c r="F1219" s="59">
        <f t="shared" si="33"/>
        <v>5.2493960598043952</v>
      </c>
      <c r="G1219" s="101"/>
    </row>
    <row r="1220" spans="1:7" ht="30">
      <c r="A1220" s="105">
        <v>31</v>
      </c>
      <c r="B1220" s="163" t="s">
        <v>543</v>
      </c>
      <c r="C1220" s="9" t="s">
        <v>31</v>
      </c>
      <c r="D1220" s="112">
        <v>93</v>
      </c>
      <c r="E1220" s="99">
        <f>+'1-37'!P76*ԾԱՎԱԼ!$J$6</f>
        <v>5.2493960598043952</v>
      </c>
      <c r="F1220" s="59">
        <f t="shared" si="33"/>
        <v>488.19383356180873</v>
      </c>
      <c r="G1220" s="101"/>
    </row>
    <row r="1221" spans="1:7" ht="30">
      <c r="A1221" s="105">
        <v>32</v>
      </c>
      <c r="B1221" s="163" t="s">
        <v>544</v>
      </c>
      <c r="C1221" s="9" t="s">
        <v>31</v>
      </c>
      <c r="D1221" s="112">
        <v>3</v>
      </c>
      <c r="E1221" s="99">
        <f>+'1-37'!P77*ԾԱՎԱԼ!$J$6</f>
        <v>3.5758851420693576</v>
      </c>
      <c r="F1221" s="59">
        <f t="shared" si="33"/>
        <v>10.727655426208074</v>
      </c>
      <c r="G1221" s="101"/>
    </row>
    <row r="1222" spans="1:7" ht="30">
      <c r="A1222" s="105">
        <v>33</v>
      </c>
      <c r="B1222" s="163" t="s">
        <v>176</v>
      </c>
      <c r="C1222" s="9" t="s">
        <v>31</v>
      </c>
      <c r="D1222" s="112">
        <v>125</v>
      </c>
      <c r="E1222" s="99">
        <f>+'1-37'!P78*ԾԱՎԱԼ!$J$6</f>
        <v>3.5758851420693576</v>
      </c>
      <c r="F1222" s="59">
        <f t="shared" si="33"/>
        <v>446.98564275866971</v>
      </c>
      <c r="G1222" s="101"/>
    </row>
    <row r="1223" spans="1:7" ht="30">
      <c r="A1223" s="105">
        <v>34</v>
      </c>
      <c r="B1223" s="163" t="s">
        <v>545</v>
      </c>
      <c r="C1223" s="9" t="s">
        <v>31</v>
      </c>
      <c r="D1223" s="112">
        <v>1</v>
      </c>
      <c r="E1223" s="99">
        <f>+'1-37'!P79*ԾԱՎԱԼ!$J$6</f>
        <v>3.4271286160484649</v>
      </c>
      <c r="F1223" s="59">
        <f t="shared" si="33"/>
        <v>3.4271286160484649</v>
      </c>
      <c r="G1223" s="101"/>
    </row>
    <row r="1224" spans="1:7" ht="30">
      <c r="A1224" s="105">
        <v>35</v>
      </c>
      <c r="B1224" s="163" t="s">
        <v>178</v>
      </c>
      <c r="C1224" s="9" t="s">
        <v>31</v>
      </c>
      <c r="D1224" s="112">
        <v>45</v>
      </c>
      <c r="E1224" s="99">
        <f>+'1-37'!P80*ԾԱՎԱԼ!$J$6</f>
        <v>3.4271286160484649</v>
      </c>
      <c r="F1224" s="59">
        <f t="shared" si="33"/>
        <v>154.22078772218092</v>
      </c>
      <c r="G1224" s="101"/>
    </row>
    <row r="1225" spans="1:7" ht="30">
      <c r="A1225" s="105">
        <v>36</v>
      </c>
      <c r="B1225" s="163" t="s">
        <v>179</v>
      </c>
      <c r="C1225" s="9" t="s">
        <v>31</v>
      </c>
      <c r="D1225" s="112">
        <v>159</v>
      </c>
      <c r="E1225" s="99">
        <f>+'1-37'!P81*ԾԱՎԱԼ!$J$6</f>
        <v>2.7130972911481823</v>
      </c>
      <c r="F1225" s="59">
        <f t="shared" si="33"/>
        <v>431.38246929256098</v>
      </c>
      <c r="G1225" s="101"/>
    </row>
    <row r="1226" spans="1:7" ht="30">
      <c r="A1226" s="105">
        <v>37</v>
      </c>
      <c r="B1226" s="163" t="s">
        <v>196</v>
      </c>
      <c r="C1226" s="9" t="s">
        <v>31</v>
      </c>
      <c r="D1226" s="112">
        <v>71</v>
      </c>
      <c r="E1226" s="99">
        <f>+'1-37'!P82*ԾԱՎԱԼ!$J$6</f>
        <v>2.2519520604834158</v>
      </c>
      <c r="F1226" s="59">
        <f t="shared" si="33"/>
        <v>159.88859629432253</v>
      </c>
      <c r="G1226" s="101"/>
    </row>
    <row r="1227" spans="1:7" ht="60">
      <c r="A1227" s="105">
        <v>38</v>
      </c>
      <c r="B1227" s="163" t="s">
        <v>547</v>
      </c>
      <c r="C1227" s="9" t="s">
        <v>30</v>
      </c>
      <c r="D1227" s="112">
        <v>10</v>
      </c>
      <c r="E1227" s="99">
        <f>+'1-37'!P83*ԾԱՎԱԼ!$J$6</f>
        <v>1.0976663335097199</v>
      </c>
      <c r="F1227" s="59">
        <f t="shared" si="33"/>
        <v>10.976663335097198</v>
      </c>
      <c r="G1227" s="101"/>
    </row>
    <row r="1228" spans="1:7" ht="60">
      <c r="A1228" s="105">
        <v>39</v>
      </c>
      <c r="B1228" s="163" t="s">
        <v>197</v>
      </c>
      <c r="C1228" s="9" t="s">
        <v>30</v>
      </c>
      <c r="D1228" s="112">
        <v>730</v>
      </c>
      <c r="E1228" s="99">
        <f>+'1-37'!P84*ԾԱՎԱԼ!$J$6</f>
        <v>0.94742224222861859</v>
      </c>
      <c r="F1228" s="59">
        <f t="shared" si="33"/>
        <v>691.61823682689158</v>
      </c>
      <c r="G1228" s="101"/>
    </row>
    <row r="1229" spans="1:7" ht="30">
      <c r="A1229" s="105">
        <v>40</v>
      </c>
      <c r="B1229" s="163" t="s">
        <v>662</v>
      </c>
      <c r="C1229" s="9" t="s">
        <v>31</v>
      </c>
      <c r="D1229" s="112">
        <v>190</v>
      </c>
      <c r="E1229" s="99">
        <f>+'1-37'!P85*ԾԱՎԱԼ!$J$6</f>
        <v>49.048137343957471</v>
      </c>
      <c r="F1229" s="59">
        <f t="shared" si="33"/>
        <v>9319.1460953519199</v>
      </c>
      <c r="G1229" s="101"/>
    </row>
    <row r="1230" spans="1:7" ht="45">
      <c r="A1230" s="181" t="s">
        <v>671</v>
      </c>
      <c r="B1230" s="163" t="s">
        <v>664</v>
      </c>
      <c r="C1230" s="9" t="s">
        <v>31</v>
      </c>
      <c r="D1230" s="112">
        <v>180</v>
      </c>
      <c r="E1230" s="99">
        <f>+'1-37'!P86*ԾԱՎԱԼ!$J$6</f>
        <v>1.4460490172719447</v>
      </c>
      <c r="F1230" s="59">
        <f t="shared" si="33"/>
        <v>260.28882310895006</v>
      </c>
      <c r="G1230" s="101"/>
    </row>
    <row r="1231" spans="1:7" ht="18">
      <c r="A1231" s="105">
        <v>42</v>
      </c>
      <c r="B1231" s="163" t="s">
        <v>665</v>
      </c>
      <c r="C1231" s="9" t="s">
        <v>116</v>
      </c>
      <c r="D1231" s="165">
        <v>40.700000000000003</v>
      </c>
      <c r="E1231" s="99">
        <f>+'1-37'!P87*ԾԱՎԱԼ!$J$6</f>
        <v>1.8594565752611536</v>
      </c>
      <c r="F1231" s="59">
        <f t="shared" si="33"/>
        <v>75.679882613128953</v>
      </c>
      <c r="G1231" s="101"/>
    </row>
    <row r="1232" spans="1:7" ht="18">
      <c r="A1232" s="105">
        <v>43</v>
      </c>
      <c r="B1232" s="163" t="s">
        <v>198</v>
      </c>
      <c r="C1232" s="9" t="s">
        <v>116</v>
      </c>
      <c r="D1232" s="165">
        <v>170.2</v>
      </c>
      <c r="E1232" s="99">
        <f>+'1-37'!P88*ԾԱՎԱԼ!$J$6</f>
        <v>1.041295682146246</v>
      </c>
      <c r="F1232" s="59">
        <f t="shared" si="33"/>
        <v>177.22852510129107</v>
      </c>
      <c r="G1232" s="101"/>
    </row>
    <row r="1233" spans="1:7" ht="30">
      <c r="A1233" s="105">
        <v>44</v>
      </c>
      <c r="B1233" s="163" t="s">
        <v>550</v>
      </c>
      <c r="C1233" s="9" t="s">
        <v>30</v>
      </c>
      <c r="D1233" s="112">
        <v>80</v>
      </c>
      <c r="E1233" s="99">
        <f>+'1-37'!P89*ԾԱՎԱԼ!$J$6</f>
        <v>0.10468354484328539</v>
      </c>
      <c r="F1233" s="59">
        <f t="shared" si="33"/>
        <v>8.3746835874628314</v>
      </c>
      <c r="G1233" s="101"/>
    </row>
    <row r="1234" spans="1:7" ht="30">
      <c r="A1234" s="105">
        <v>45</v>
      </c>
      <c r="B1234" s="163" t="s">
        <v>551</v>
      </c>
      <c r="C1234" s="9" t="s">
        <v>30</v>
      </c>
      <c r="D1234" s="112">
        <v>2366</v>
      </c>
      <c r="E1234" s="99">
        <f>+'1-37'!P90*ԾԱՎԱԼ!$J$6</f>
        <v>0.10468354484328539</v>
      </c>
      <c r="F1234" s="59">
        <f t="shared" si="33"/>
        <v>247.68126709921324</v>
      </c>
      <c r="G1234" s="101"/>
    </row>
    <row r="1235" spans="1:7" ht="20.25" customHeight="1">
      <c r="A1235" s="105"/>
      <c r="B1235" s="144" t="s">
        <v>596</v>
      </c>
      <c r="C1235" s="144"/>
      <c r="D1235" s="144"/>
      <c r="E1235" s="117"/>
      <c r="F1235" s="84">
        <f>SUM(F1166:F1234)</f>
        <v>42327.696351686449</v>
      </c>
      <c r="G1235" s="84">
        <f>+F1235*100/$F$1236</f>
        <v>16.825744939821593</v>
      </c>
    </row>
    <row r="1236" spans="1:7" ht="15" customHeight="1">
      <c r="A1236" s="87"/>
      <c r="B1236" s="144" t="s">
        <v>673</v>
      </c>
      <c r="C1236" s="144"/>
      <c r="D1236" s="144"/>
      <c r="E1236" s="117"/>
      <c r="F1236" s="84">
        <f>+F77+F100+F122+F160+F189+F217+F250+F279+F307+F375+F403+F425+F462+F513+F536+F558+F580+F603+F634+F666+F687+F744+F766+F788+F810+F840+F861+F908+F933+F953+F1010+F1042+F1063+F1111+F1140+F1163+F1235</f>
        <v>251565.06593362906</v>
      </c>
      <c r="G1236" s="84">
        <f>+G77+G100+G122+G160+G189+G217+G250+G279+G307+G375+G403+G425+G462+G513+G536+G558+G580+G603+G634+G666+G687+G744+G766+G788+G810+G840+G861+G908+G933+G953+G1010+G1042+G1063+G1111+G1140+G1163+G1235</f>
        <v>99.999999999999972</v>
      </c>
    </row>
    <row r="1237" spans="1:7" ht="15" customHeight="1">
      <c r="A1237" s="87"/>
      <c r="B1237" s="144" t="s">
        <v>95</v>
      </c>
      <c r="C1237" s="144"/>
      <c r="D1237" s="144"/>
      <c r="E1237" s="117"/>
      <c r="F1237" s="84">
        <f>+F1236*20%</f>
        <v>50313.013186725817</v>
      </c>
      <c r="G1237" s="87"/>
    </row>
    <row r="1238" spans="1:7" ht="15" customHeight="1">
      <c r="A1238" s="87"/>
      <c r="B1238" s="144" t="s">
        <v>108</v>
      </c>
      <c r="C1238" s="144"/>
      <c r="D1238" s="144"/>
      <c r="E1238" s="117"/>
      <c r="F1238" s="84">
        <f>SUM(F1236:F1237)</f>
        <v>301878.07912035484</v>
      </c>
      <c r="G1238" s="87"/>
    </row>
    <row r="1239" spans="1:7" ht="105">
      <c r="A1239" s="87"/>
      <c r="B1239" s="270" t="s">
        <v>674</v>
      </c>
      <c r="C1239" s="87"/>
      <c r="D1239" s="87"/>
      <c r="E1239" s="87"/>
      <c r="F1239" s="185">
        <v>6135.7333154543676</v>
      </c>
      <c r="G1239" s="87"/>
    </row>
    <row r="1240" spans="1:7">
      <c r="A1240" s="87"/>
      <c r="B1240" s="144" t="s">
        <v>95</v>
      </c>
      <c r="C1240" s="87"/>
      <c r="D1240" s="87"/>
      <c r="E1240" s="87"/>
      <c r="F1240" s="185">
        <f>F1239*0.2</f>
        <v>1227.1466630908735</v>
      </c>
      <c r="G1240" s="269"/>
    </row>
    <row r="1241" spans="1:7">
      <c r="A1241" s="87"/>
      <c r="B1241" s="144" t="s">
        <v>675</v>
      </c>
      <c r="C1241" s="87"/>
      <c r="D1241" s="87"/>
      <c r="E1241" s="87"/>
      <c r="F1241" s="185">
        <f>F1239+F1240</f>
        <v>7362.8799785452411</v>
      </c>
      <c r="G1241" s="269"/>
    </row>
    <row r="1242" spans="1:7">
      <c r="A1242" s="87"/>
      <c r="B1242" s="144" t="s">
        <v>676</v>
      </c>
      <c r="C1242" s="87"/>
      <c r="D1242" s="87"/>
      <c r="E1242" s="87"/>
      <c r="F1242" s="84">
        <f>F1238+F1241</f>
        <v>309240.95909890009</v>
      </c>
      <c r="G1242" s="269"/>
    </row>
    <row r="1243" spans="1:7" ht="60">
      <c r="A1243" s="87"/>
      <c r="B1243" s="154" t="s">
        <v>677</v>
      </c>
      <c r="C1243" s="87"/>
      <c r="D1243" s="87"/>
      <c r="E1243" s="87"/>
      <c r="F1243" s="87"/>
      <c r="G1243" s="269"/>
    </row>
    <row r="1245" spans="1:7">
      <c r="G1245" s="102"/>
    </row>
    <row r="1246" spans="1:7" ht="87" customHeight="1">
      <c r="A1246" s="182" t="s">
        <v>667</v>
      </c>
      <c r="B1246" s="266" t="s">
        <v>666</v>
      </c>
      <c r="C1246" s="266"/>
      <c r="D1246" s="266"/>
      <c r="E1246" s="266"/>
      <c r="G1246" s="102"/>
    </row>
    <row r="1247" spans="1:7">
      <c r="G1247" s="102"/>
    </row>
    <row r="1248" spans="1:7">
      <c r="G1248" s="102"/>
    </row>
    <row r="1249" spans="2:7">
      <c r="G1249" s="102"/>
    </row>
    <row r="1250" spans="2:7">
      <c r="B1250" s="7" t="s">
        <v>42</v>
      </c>
      <c r="C1250" s="6"/>
      <c r="D1250" s="6"/>
      <c r="E1250" s="6" t="s">
        <v>43</v>
      </c>
      <c r="G1250" s="102"/>
    </row>
    <row r="1251" spans="2:7">
      <c r="G1251" s="102"/>
    </row>
  </sheetData>
  <mergeCells count="133">
    <mergeCell ref="A1113:C1113"/>
    <mergeCell ref="A358:C358"/>
    <mergeCell ref="A359:C359"/>
    <mergeCell ref="A397:C397"/>
    <mergeCell ref="A419:C419"/>
    <mergeCell ref="A426:C426"/>
    <mergeCell ref="A427:C427"/>
    <mergeCell ref="A514:C514"/>
    <mergeCell ref="A515:C515"/>
    <mergeCell ref="A501:C501"/>
    <mergeCell ref="A502:C502"/>
    <mergeCell ref="A574:C574"/>
    <mergeCell ref="A581:C581"/>
    <mergeCell ref="A582:C582"/>
    <mergeCell ref="A596:C596"/>
    <mergeCell ref="A604:C604"/>
    <mergeCell ref="A529:C529"/>
    <mergeCell ref="A537:C537"/>
    <mergeCell ref="A552:C552"/>
    <mergeCell ref="A559:C559"/>
    <mergeCell ref="A560:C560"/>
    <mergeCell ref="A538:C538"/>
    <mergeCell ref="A650:C650"/>
    <mergeCell ref="A635:C635"/>
    <mergeCell ref="A9:C9"/>
    <mergeCell ref="A10:C10"/>
    <mergeCell ref="A2:G2"/>
    <mergeCell ref="A190:C190"/>
    <mergeCell ref="B4:F4"/>
    <mergeCell ref="A78:C78"/>
    <mergeCell ref="A101:C101"/>
    <mergeCell ref="A123:C123"/>
    <mergeCell ref="A161:C161"/>
    <mergeCell ref="A102:C102"/>
    <mergeCell ref="A79:C79"/>
    <mergeCell ref="A124:C124"/>
    <mergeCell ref="A162:C162"/>
    <mergeCell ref="A144:C144"/>
    <mergeCell ref="A32:C32"/>
    <mergeCell ref="A55:C55"/>
    <mergeCell ref="A56:C56"/>
    <mergeCell ref="A72:C72"/>
    <mergeCell ref="A93:C93"/>
    <mergeCell ref="A116:C116"/>
    <mergeCell ref="A183:C183"/>
    <mergeCell ref="A251:C251"/>
    <mergeCell ref="A252:C252"/>
    <mergeCell ref="A280:C280"/>
    <mergeCell ref="A281:C281"/>
    <mergeCell ref="A219:C219"/>
    <mergeCell ref="A191:C191"/>
    <mergeCell ref="A218:C218"/>
    <mergeCell ref="A211:C211"/>
    <mergeCell ref="A272:C272"/>
    <mergeCell ref="A240:C240"/>
    <mergeCell ref="A302:C302"/>
    <mergeCell ref="A309:C309"/>
    <mergeCell ref="A308:C308"/>
    <mergeCell ref="A335:C335"/>
    <mergeCell ref="A312:C312"/>
    <mergeCell ref="A485:C485"/>
    <mergeCell ref="A405:C405"/>
    <mergeCell ref="A404:C404"/>
    <mergeCell ref="A377:C377"/>
    <mergeCell ref="A376:C376"/>
    <mergeCell ref="A448:C448"/>
    <mergeCell ref="A463:C463"/>
    <mergeCell ref="A464:C464"/>
    <mergeCell ref="A636:C636"/>
    <mergeCell ref="A605:C605"/>
    <mergeCell ref="A619:C619"/>
    <mergeCell ref="A682:C682"/>
    <mergeCell ref="A688:C688"/>
    <mergeCell ref="A689:C689"/>
    <mergeCell ref="A667:C667"/>
    <mergeCell ref="A668:C668"/>
    <mergeCell ref="A745:C745"/>
    <mergeCell ref="A746:C746"/>
    <mergeCell ref="A732:C732"/>
    <mergeCell ref="A733:C733"/>
    <mergeCell ref="A710:C710"/>
    <mergeCell ref="A804:C804"/>
    <mergeCell ref="A811:C811"/>
    <mergeCell ref="A812:C812"/>
    <mergeCell ref="A826:C826"/>
    <mergeCell ref="A760:C760"/>
    <mergeCell ref="A767:C767"/>
    <mergeCell ref="A768:C768"/>
    <mergeCell ref="A782:C782"/>
    <mergeCell ref="A789:C789"/>
    <mergeCell ref="A790:C790"/>
    <mergeCell ref="A856:C856"/>
    <mergeCell ref="A862:C862"/>
    <mergeCell ref="A863:C863"/>
    <mergeCell ref="A841:C841"/>
    <mergeCell ref="A842:C842"/>
    <mergeCell ref="A884:C884"/>
    <mergeCell ref="A923:C923"/>
    <mergeCell ref="A934:C934"/>
    <mergeCell ref="A935:C935"/>
    <mergeCell ref="A948:C948"/>
    <mergeCell ref="A909:C909"/>
    <mergeCell ref="A910:C910"/>
    <mergeCell ref="A896:C896"/>
    <mergeCell ref="A897:C897"/>
    <mergeCell ref="A976:C976"/>
    <mergeCell ref="A954:C954"/>
    <mergeCell ref="A955:C955"/>
    <mergeCell ref="A998:C998"/>
    <mergeCell ref="A1099:C1099"/>
    <mergeCell ref="A1100:C1100"/>
    <mergeCell ref="A1189:C1189"/>
    <mergeCell ref="A1168:C1168"/>
    <mergeCell ref="A1164:C1164"/>
    <mergeCell ref="A1165:C1165"/>
    <mergeCell ref="B1246:E1246"/>
    <mergeCell ref="A999:C999"/>
    <mergeCell ref="A1043:C1043"/>
    <mergeCell ref="A1044:C1044"/>
    <mergeCell ref="A1033:C1033"/>
    <mergeCell ref="A1011:C1011"/>
    <mergeCell ref="A1012:C1012"/>
    <mergeCell ref="A1087:C1087"/>
    <mergeCell ref="A1057:C1057"/>
    <mergeCell ref="A1064:C1064"/>
    <mergeCell ref="A1065:C1065"/>
    <mergeCell ref="A1162:D1162"/>
    <mergeCell ref="A1141:C1141"/>
    <mergeCell ref="A1142:C1142"/>
    <mergeCell ref="A1150:C1150"/>
    <mergeCell ref="A1151:C1151"/>
    <mergeCell ref="A1133:C1133"/>
    <mergeCell ref="A1112:C1112"/>
  </mergeCells>
  <printOptions horizontalCentered="1"/>
  <pageMargins left="0.75" right="0.2" top="0.35" bottom="0.52" header="0.19" footer="0.24"/>
  <pageSetup paperSize="9" scale="9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78</vt:i4>
      </vt:variant>
    </vt:vector>
  </HeadingPairs>
  <TitlesOfParts>
    <vt:vector size="118" baseType="lpstr">
      <vt:lpstr>ԱՄՓՈՓ</vt:lpstr>
      <vt:lpstr>ՕԲՅ 1</vt:lpstr>
      <vt:lpstr>1-1</vt:lpstr>
      <vt:lpstr>1-2</vt:lpstr>
      <vt:lpstr>1-3</vt:lpstr>
      <vt:lpstr>1-4</vt:lpstr>
      <vt:lpstr>1-5</vt:lpstr>
      <vt:lpstr>1-6</vt:lpstr>
      <vt:lpstr>1-7</vt:lpstr>
      <vt:lpstr>1-8</vt:lpstr>
      <vt:lpstr>1-9</vt:lpstr>
      <vt:lpstr>1-10</vt:lpstr>
      <vt:lpstr>1-11</vt:lpstr>
      <vt:lpstr>1-12</vt:lpstr>
      <vt:lpstr>1-13</vt:lpstr>
      <vt:lpstr>1-14</vt:lpstr>
      <vt:lpstr>1-15</vt:lpstr>
      <vt:lpstr>1-16</vt:lpstr>
      <vt:lpstr>1-17</vt:lpstr>
      <vt:lpstr>1-18</vt:lpstr>
      <vt:lpstr>1-19</vt:lpstr>
      <vt:lpstr>1-20</vt:lpstr>
      <vt:lpstr>1-21</vt:lpstr>
      <vt:lpstr>1-22</vt:lpstr>
      <vt:lpstr>1-23</vt:lpstr>
      <vt:lpstr>1-24</vt:lpstr>
      <vt:lpstr>1-25</vt:lpstr>
      <vt:lpstr>1-26</vt:lpstr>
      <vt:lpstr>1-27</vt:lpstr>
      <vt:lpstr>1-28</vt:lpstr>
      <vt:lpstr>1-29</vt:lpstr>
      <vt:lpstr>1-30</vt:lpstr>
      <vt:lpstr>1-31</vt:lpstr>
      <vt:lpstr>1-32</vt:lpstr>
      <vt:lpstr>1-33</vt:lpstr>
      <vt:lpstr>1-34</vt:lpstr>
      <vt:lpstr>1-35</vt:lpstr>
      <vt:lpstr>1-36</vt:lpstr>
      <vt:lpstr>1-37</vt:lpstr>
      <vt:lpstr>ԾԱՎԱԼ</vt:lpstr>
      <vt:lpstr>'1-1'!Print_Area</vt:lpstr>
      <vt:lpstr>'1-10'!Print_Area</vt:lpstr>
      <vt:lpstr>'1-11'!Print_Area</vt:lpstr>
      <vt:lpstr>'1-12'!Print_Area</vt:lpstr>
      <vt:lpstr>'1-13'!Print_Area</vt:lpstr>
      <vt:lpstr>'1-14'!Print_Area</vt:lpstr>
      <vt:lpstr>'1-15'!Print_Area</vt:lpstr>
      <vt:lpstr>'1-16'!Print_Area</vt:lpstr>
      <vt:lpstr>'1-17'!Print_Area</vt:lpstr>
      <vt:lpstr>'1-18'!Print_Area</vt:lpstr>
      <vt:lpstr>'1-19'!Print_Area</vt:lpstr>
      <vt:lpstr>'1-2'!Print_Area</vt:lpstr>
      <vt:lpstr>'1-20'!Print_Area</vt:lpstr>
      <vt:lpstr>'1-21'!Print_Area</vt:lpstr>
      <vt:lpstr>'1-22'!Print_Area</vt:lpstr>
      <vt:lpstr>'1-23'!Print_Area</vt:lpstr>
      <vt:lpstr>'1-24'!Print_Area</vt:lpstr>
      <vt:lpstr>'1-25'!Print_Area</vt:lpstr>
      <vt:lpstr>'1-26'!Print_Area</vt:lpstr>
      <vt:lpstr>'1-27'!Print_Area</vt:lpstr>
      <vt:lpstr>'1-28'!Print_Area</vt:lpstr>
      <vt:lpstr>'1-29'!Print_Area</vt:lpstr>
      <vt:lpstr>'1-3'!Print_Area</vt:lpstr>
      <vt:lpstr>'1-30'!Print_Area</vt:lpstr>
      <vt:lpstr>'1-31'!Print_Area</vt:lpstr>
      <vt:lpstr>'1-32'!Print_Area</vt:lpstr>
      <vt:lpstr>'1-33'!Print_Area</vt:lpstr>
      <vt:lpstr>'1-34'!Print_Area</vt:lpstr>
      <vt:lpstr>'1-35'!Print_Area</vt:lpstr>
      <vt:lpstr>'1-36'!Print_Area</vt:lpstr>
      <vt:lpstr>'1-37'!Print_Area</vt:lpstr>
      <vt:lpstr>'1-4'!Print_Area</vt:lpstr>
      <vt:lpstr>'1-5'!Print_Area</vt:lpstr>
      <vt:lpstr>'1-6'!Print_Area</vt:lpstr>
      <vt:lpstr>'1-7'!Print_Area</vt:lpstr>
      <vt:lpstr>'1-8'!Print_Area</vt:lpstr>
      <vt:lpstr>'1-9'!Print_Area</vt:lpstr>
      <vt:lpstr>ԱՄՓՈՓ!Print_Area</vt:lpstr>
      <vt:lpstr>ԾԱՎԱԼ!Print_Area</vt:lpstr>
      <vt:lpstr>'ՕԲՅ 1'!Print_Area</vt:lpstr>
      <vt:lpstr>'1-1'!Print_Titles</vt:lpstr>
      <vt:lpstr>'1-10'!Print_Titles</vt:lpstr>
      <vt:lpstr>'1-11'!Print_Titles</vt:lpstr>
      <vt:lpstr>'1-12'!Print_Titles</vt:lpstr>
      <vt:lpstr>'1-13'!Print_Titles</vt:lpstr>
      <vt:lpstr>'1-14'!Print_Titles</vt:lpstr>
      <vt:lpstr>'1-15'!Print_Titles</vt:lpstr>
      <vt:lpstr>'1-16'!Print_Titles</vt:lpstr>
      <vt:lpstr>'1-17'!Print_Titles</vt:lpstr>
      <vt:lpstr>'1-18'!Print_Titles</vt:lpstr>
      <vt:lpstr>'1-19'!Print_Titles</vt:lpstr>
      <vt:lpstr>'1-2'!Print_Titles</vt:lpstr>
      <vt:lpstr>'1-20'!Print_Titles</vt:lpstr>
      <vt:lpstr>'1-21'!Print_Titles</vt:lpstr>
      <vt:lpstr>'1-22'!Print_Titles</vt:lpstr>
      <vt:lpstr>'1-23'!Print_Titles</vt:lpstr>
      <vt:lpstr>'1-24'!Print_Titles</vt:lpstr>
      <vt:lpstr>'1-25'!Print_Titles</vt:lpstr>
      <vt:lpstr>'1-26'!Print_Titles</vt:lpstr>
      <vt:lpstr>'1-27'!Print_Titles</vt:lpstr>
      <vt:lpstr>'1-28'!Print_Titles</vt:lpstr>
      <vt:lpstr>'1-29'!Print_Titles</vt:lpstr>
      <vt:lpstr>'1-3'!Print_Titles</vt:lpstr>
      <vt:lpstr>'1-30'!Print_Titles</vt:lpstr>
      <vt:lpstr>'1-31'!Print_Titles</vt:lpstr>
      <vt:lpstr>'1-32'!Print_Titles</vt:lpstr>
      <vt:lpstr>'1-33'!Print_Titles</vt:lpstr>
      <vt:lpstr>'1-34'!Print_Titles</vt:lpstr>
      <vt:lpstr>'1-35'!Print_Titles</vt:lpstr>
      <vt:lpstr>'1-36'!Print_Titles</vt:lpstr>
      <vt:lpstr>'1-37'!Print_Titles</vt:lpstr>
      <vt:lpstr>'1-4'!Print_Titles</vt:lpstr>
      <vt:lpstr>'1-5'!Print_Titles</vt:lpstr>
      <vt:lpstr>'1-6'!Print_Titles</vt:lpstr>
      <vt:lpstr>'1-7'!Print_Titles</vt:lpstr>
      <vt:lpstr>'1-8'!Print_Titles</vt:lpstr>
      <vt:lpstr>'1-9'!Print_Titles</vt:lpstr>
      <vt:lpstr>ԾԱՎԱԼ!Print_Titles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</dc:creator>
  <cp:lastModifiedBy>Aris</cp:lastModifiedBy>
  <cp:lastPrinted>2025-10-12T22:30:49Z</cp:lastPrinted>
  <dcterms:created xsi:type="dcterms:W3CDTF">2015-06-05T18:17:20Z</dcterms:created>
  <dcterms:modified xsi:type="dcterms:W3CDTF">2026-02-25T07:19:36Z</dcterms:modified>
</cp:coreProperties>
</file>